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05" windowWidth="8955" windowHeight="8010"/>
  </bookViews>
  <sheets>
    <sheet name="Структура  ГП" sheetId="1" r:id="rId1"/>
  </sheets>
  <definedNames>
    <definedName name="_xlnm.Print_Titles" localSheetId="0">'Структура  ГП'!$8:$8</definedName>
  </definedNames>
  <calcPr calcId="145621"/>
</workbook>
</file>

<file path=xl/calcChain.xml><?xml version="1.0" encoding="utf-8"?>
<calcChain xmlns="http://schemas.openxmlformats.org/spreadsheetml/2006/main">
  <c r="L334" i="1" l="1"/>
  <c r="L327" i="1"/>
  <c r="L270" i="1"/>
  <c r="L244" i="1" l="1"/>
  <c r="I334" i="1" l="1"/>
  <c r="H334" i="1"/>
  <c r="I315" i="1"/>
  <c r="H315" i="1"/>
  <c r="I312" i="1"/>
  <c r="H312" i="1"/>
  <c r="I290" i="1"/>
  <c r="H290" i="1"/>
  <c r="I333" i="1" l="1"/>
  <c r="H333" i="1"/>
  <c r="I327" i="1" l="1"/>
  <c r="H327" i="1"/>
  <c r="L290" i="1"/>
  <c r="I251" i="1"/>
  <c r="H251" i="1"/>
  <c r="I244" i="1"/>
  <c r="H244" i="1"/>
  <c r="J321" i="1" l="1"/>
  <c r="I320" i="1"/>
  <c r="H320" i="1"/>
  <c r="G320" i="1"/>
  <c r="K320" i="1" s="1"/>
  <c r="L320" i="1" s="1"/>
  <c r="H322" i="1"/>
  <c r="I296" i="1"/>
  <c r="I190" i="1"/>
  <c r="H190" i="1"/>
  <c r="J224" i="1"/>
  <c r="K224" i="1" s="1"/>
  <c r="J223" i="1"/>
  <c r="K223" i="1" s="1"/>
  <c r="I181" i="1"/>
  <c r="H181" i="1"/>
  <c r="I176" i="1"/>
  <c r="H176" i="1"/>
  <c r="I39" i="1" l="1"/>
  <c r="H39" i="1"/>
  <c r="H325" i="1" l="1"/>
  <c r="I270" i="1"/>
  <c r="H270" i="1"/>
  <c r="I259" i="1" l="1"/>
  <c r="H259" i="1"/>
  <c r="G244" i="1"/>
  <c r="K244" i="1" s="1"/>
  <c r="J237" i="1"/>
  <c r="G237" i="1"/>
  <c r="I236" i="1"/>
  <c r="H236" i="1"/>
  <c r="J222" i="1"/>
  <c r="K222" i="1" s="1"/>
  <c r="J236" i="1" l="1"/>
  <c r="K236" i="1" s="1"/>
  <c r="L236" i="1" s="1"/>
  <c r="I134" i="1"/>
  <c r="H134" i="1"/>
  <c r="J145" i="1"/>
  <c r="G145" i="1"/>
  <c r="G142" i="1"/>
  <c r="J142" i="1"/>
  <c r="G211" i="1" l="1"/>
  <c r="G212" i="1"/>
  <c r="G213" i="1"/>
  <c r="I282" i="1" l="1"/>
  <c r="H282" i="1"/>
  <c r="J284" i="1"/>
  <c r="K284" i="1" s="1"/>
  <c r="I325" i="1"/>
  <c r="G306" i="1"/>
  <c r="I157" i="1" l="1"/>
  <c r="H157" i="1"/>
  <c r="G157" i="1"/>
  <c r="G39" i="1"/>
  <c r="I15" i="1"/>
  <c r="H15" i="1"/>
  <c r="G139" i="1" l="1"/>
  <c r="G136" i="1"/>
  <c r="G127" i="1"/>
  <c r="G118" i="1"/>
  <c r="G117" i="1"/>
  <c r="G115" i="1"/>
  <c r="G134" i="1" l="1"/>
  <c r="G112" i="1"/>
  <c r="I306" i="1"/>
  <c r="H306" i="1"/>
  <c r="I292" i="1"/>
  <c r="H292" i="1"/>
  <c r="H332" i="1" l="1"/>
  <c r="I332" i="1"/>
  <c r="I164" i="1" l="1"/>
  <c r="H164" i="1"/>
  <c r="K327" i="1" l="1"/>
  <c r="J326" i="1"/>
  <c r="J310" i="1"/>
  <c r="K300" i="1"/>
  <c r="J297" i="1"/>
  <c r="K297" i="1" s="1"/>
  <c r="I303" i="1"/>
  <c r="H296" i="1"/>
  <c r="H303" i="1" s="1"/>
  <c r="J220" i="1"/>
  <c r="K220" i="1" s="1"/>
  <c r="J219" i="1"/>
  <c r="K219" i="1" s="1"/>
  <c r="J218" i="1"/>
  <c r="K218" i="1" s="1"/>
  <c r="I156" i="1"/>
  <c r="H156" i="1"/>
  <c r="K296" i="1" l="1"/>
  <c r="L296" i="1" s="1"/>
  <c r="J251" i="1"/>
  <c r="K251" i="1" l="1"/>
  <c r="L251" i="1" s="1"/>
  <c r="L259" i="1" s="1"/>
  <c r="J182" i="1"/>
  <c r="K181" i="1"/>
  <c r="K325" i="1" l="1"/>
  <c r="L325" i="1" s="1"/>
  <c r="G210" i="1"/>
  <c r="G207" i="1"/>
  <c r="G204" i="1"/>
  <c r="G201" i="1"/>
  <c r="G198" i="1"/>
  <c r="G195" i="1"/>
  <c r="G190" i="1" l="1"/>
  <c r="I322" i="1"/>
  <c r="J283" i="1" l="1"/>
  <c r="K283" i="1" s="1"/>
  <c r="J214" i="1"/>
  <c r="K214" i="1" s="1"/>
  <c r="J210" i="1"/>
  <c r="K210" i="1" s="1"/>
  <c r="J195" i="1"/>
  <c r="J70" i="1"/>
  <c r="K70" i="1" s="1"/>
  <c r="J282" i="1" l="1"/>
  <c r="J15" i="1" l="1"/>
  <c r="I274" i="1" l="1"/>
  <c r="H274" i="1"/>
  <c r="I226" i="1"/>
  <c r="H226" i="1"/>
  <c r="J157" i="1" l="1"/>
  <c r="G234" i="1" l="1"/>
  <c r="J174" i="1" l="1"/>
  <c r="K173" i="1"/>
  <c r="G18" i="1"/>
  <c r="G15" i="1" l="1"/>
  <c r="K15" i="1" s="1"/>
  <c r="L15" i="1" s="1"/>
  <c r="L332" i="1"/>
  <c r="J155" i="1"/>
  <c r="J154" i="1"/>
  <c r="J153" i="1"/>
  <c r="J152" i="1"/>
  <c r="J139" i="1"/>
  <c r="J136" i="1"/>
  <c r="J63" i="1"/>
  <c r="K63" i="1" s="1"/>
  <c r="J42" i="1"/>
  <c r="J29" i="1"/>
  <c r="K29" i="1" s="1"/>
  <c r="I278" i="1"/>
  <c r="I262" i="1"/>
  <c r="I272" i="1" s="1"/>
  <c r="I112" i="1"/>
  <c r="I78" i="1"/>
  <c r="H278" i="1"/>
  <c r="H262" i="1"/>
  <c r="H272" i="1" s="1"/>
  <c r="H78" i="1"/>
  <c r="H112" i="1"/>
  <c r="J319" i="1"/>
  <c r="G266" i="1"/>
  <c r="G263" i="1"/>
  <c r="J191" i="1"/>
  <c r="J166" i="1"/>
  <c r="J115" i="1"/>
  <c r="K98" i="1"/>
  <c r="J57" i="1"/>
  <c r="K57" i="1" s="1"/>
  <c r="J54" i="1"/>
  <c r="K54" i="1" s="1"/>
  <c r="J26" i="1"/>
  <c r="J22" i="1"/>
  <c r="K22" i="1" s="1"/>
  <c r="J18" i="1"/>
  <c r="J287" i="1"/>
  <c r="K287" i="1" s="1"/>
  <c r="J60" i="1"/>
  <c r="K60" i="1" s="1"/>
  <c r="I151" i="1"/>
  <c r="H151" i="1"/>
  <c r="I173" i="1"/>
  <c r="H173" i="1"/>
  <c r="J316" i="1"/>
  <c r="K316" i="1" s="1"/>
  <c r="J293" i="1"/>
  <c r="K293" i="1" s="1"/>
  <c r="K292" i="1" s="1"/>
  <c r="L292" i="1" s="1"/>
  <c r="I286" i="1"/>
  <c r="H286" i="1"/>
  <c r="J248" i="1"/>
  <c r="J234" i="1"/>
  <c r="I233" i="1"/>
  <c r="I239" i="1" s="1"/>
  <c r="J221" i="1"/>
  <c r="K221" i="1" s="1"/>
  <c r="J215" i="1"/>
  <c r="J204" i="1"/>
  <c r="J201" i="1"/>
  <c r="J198" i="1"/>
  <c r="H233" i="1"/>
  <c r="H239" i="1" s="1"/>
  <c r="I186" i="1" l="1"/>
  <c r="H186" i="1"/>
  <c r="L278" i="1"/>
  <c r="J233" i="1"/>
  <c r="K233" i="1" s="1"/>
  <c r="L233" i="1" s="1"/>
  <c r="K315" i="1"/>
  <c r="L322" i="1" s="1"/>
  <c r="K78" i="1"/>
  <c r="K195" i="1"/>
  <c r="K270" i="1"/>
  <c r="K201" i="1"/>
  <c r="K198" i="1"/>
  <c r="K306" i="1"/>
  <c r="K215" i="1"/>
  <c r="K248" i="1"/>
  <c r="J262" i="1"/>
  <c r="J164" i="1"/>
  <c r="K164" i="1" s="1"/>
  <c r="L164" i="1" s="1"/>
  <c r="J151" i="1"/>
  <c r="K151" i="1" s="1"/>
  <c r="L151" i="1" s="1"/>
  <c r="J190" i="1"/>
  <c r="J134" i="1"/>
  <c r="K134" i="1" s="1"/>
  <c r="L134" i="1" s="1"/>
  <c r="K204" i="1"/>
  <c r="K18" i="1"/>
  <c r="K115" i="1"/>
  <c r="J39" i="1"/>
  <c r="K39" i="1" s="1"/>
  <c r="L39" i="1" s="1"/>
  <c r="K112" i="1"/>
  <c r="L112" i="1" s="1"/>
  <c r="G262" i="1"/>
  <c r="K136" i="1"/>
  <c r="L186" i="1" l="1"/>
  <c r="L306" i="1"/>
  <c r="K190" i="1"/>
  <c r="K262" i="1"/>
  <c r="L262" i="1" s="1"/>
  <c r="L272" i="1" s="1"/>
  <c r="L190" i="1" l="1"/>
  <c r="L239" i="1" l="1"/>
</calcChain>
</file>

<file path=xl/sharedStrings.xml><?xml version="1.0" encoding="utf-8"?>
<sst xmlns="http://schemas.openxmlformats.org/spreadsheetml/2006/main" count="870" uniqueCount="405">
  <si>
    <t>Цель "Целью Подпрограммы является организация антитеррористической деятельности, противодействие возможным фактам проявления терроризма и экстремизма, укрепление доверия населения к работе органов государственной власти, администрации Усть-Ишимского муниципального района Омской области, правоохранительным органам, формирование толерантной среды на основе ценностей многонационального российского общества, общероссийской гражданской идентичности и культурного самосознания, принципов соблюдения прав и свобод человека."</t>
  </si>
  <si>
    <t>36</t>
  </si>
  <si>
    <t xml:space="preserve">Задача 1 "Создание благоприятной и максимально безопасной для населения обстановки в жилом секторе, на улицах и в других общественных местах" </t>
  </si>
  <si>
    <t>Организационные меры по профилактике и предупрежденению экстримизма и терриризма в Усть-Ишимском муниципальном районе Омской области</t>
  </si>
  <si>
    <t>36.1</t>
  </si>
  <si>
    <t>Организация постоянно действующих семинаров практикующих психологов и специалистов центров социальной помощи семье и детям, школьных психологов, работающих с несовершеннолетними и молодежью, склонными к совершению преступлений</t>
  </si>
  <si>
    <t>Информационно-методическое обеспечение профилактики и предупреждении экстримизма и терриризма, проведение социально-культурныхмероприятий в данной сфере</t>
  </si>
  <si>
    <t>Итого по подпрограмме"Обеспечение общественной безопасности, противодействие экстримизму и терриризму в Усть-Ишимском муниципальном районе Омской области"</t>
  </si>
  <si>
    <t>Цель "Осуществление мер по защите и восстановлению прав и законных интересов несовершеннолетних, выявлению и устранению причин и условий, способствующих безнадзорности, беспризорности, правонарушениям и антиобщественным действиям несовершеннолетних."</t>
  </si>
  <si>
    <t>процентов</t>
  </si>
  <si>
    <t xml:space="preserve">Удельный вес своерременных выплат </t>
  </si>
  <si>
    <t>удельный вес численности молодёжи, учавствующей в мероприятиях, направленных на духовно-нравственное воспитание молодёжи, пропоганду ценностей семьи, здорового образа жизни, в общей численности молодежи</t>
  </si>
  <si>
    <t>количество проведённых культурных и спортивных мероприятий</t>
  </si>
  <si>
    <t>еденица услуг</t>
  </si>
  <si>
    <t>доля граждан пожилого возраста получивших социальные услуги, в общем числе выявленных граждан пожилого возраста, нуждающихся в социальном обслуживании</t>
  </si>
  <si>
    <t>препятствие созданию и деятельности националистических экстремистических молодёжных пруппировок</t>
  </si>
  <si>
    <t>кол-во мероприятий в сфере молодёжной политики, культуры, образования проводимых организациями</t>
  </si>
  <si>
    <t>еденица</t>
  </si>
  <si>
    <t>№ п/п</t>
  </si>
  <si>
    <t>Наименование показателя</t>
  </si>
  <si>
    <t>Х</t>
  </si>
  <si>
    <t>1.1</t>
  </si>
  <si>
    <t>3</t>
  </si>
  <si>
    <t>3.1</t>
  </si>
  <si>
    <t>1.2</t>
  </si>
  <si>
    <t>2.3</t>
  </si>
  <si>
    <t>2.4</t>
  </si>
  <si>
    <t>4</t>
  </si>
  <si>
    <t>4.1</t>
  </si>
  <si>
    <t>Цель "Устойчивое развитие сельских территорий и уровня жизни населения Усть-Ишимского муниципального района Омской области</t>
  </si>
  <si>
    <t>5.1</t>
  </si>
  <si>
    <t>5.2</t>
  </si>
  <si>
    <t>4.2</t>
  </si>
  <si>
    <t>7</t>
  </si>
  <si>
    <t>Итого по подпрограмме""</t>
  </si>
  <si>
    <t>Итого по подпрограмме 2 ""</t>
  </si>
  <si>
    <t xml:space="preserve">Задача1 </t>
  </si>
  <si>
    <t>Цель "Обеспечение высокого качества образования, формирование открытой, саморазвивающейся, информационно и технически оснащенной муниципальной системы образования, способной в полной мере удовлетворять образовательные запросы личности и социума"</t>
  </si>
  <si>
    <t>Задача 1 "Обеспечение исполнения полномочий администрации Усть-Ишимского муниципального района Омской области в области образования, отдельных государственных полномочий в области образования, летнего отдыха и занятости подростков"</t>
  </si>
  <si>
    <t>Основное мероприятие 1:</t>
  </si>
  <si>
    <t>Общие вопросы функционирования системы образования</t>
  </si>
  <si>
    <t xml:space="preserve">Исполнение государственных полномочий по финансовому обеспечению государственных гарантий прав граждан на получение общедоступного и бесплатного начального общего, основного общего, среднего (полного) общего образования </t>
  </si>
  <si>
    <t>процент</t>
  </si>
  <si>
    <t>Финансово-экономическое, информационно-методическое и хозяйственное обеспечение учреждений системы образования</t>
  </si>
  <si>
    <t>1.3</t>
  </si>
  <si>
    <t>1.4</t>
  </si>
  <si>
    <t>Задача 3 "Снижение уровня подростковой преступности , формирование негативного отношения в обществе к совершению правонарушений , прапоганда здорового образа жизни</t>
  </si>
  <si>
    <t>Создание условий для обучения , творческого развития,оздоровления , занятости и временного трудоустройства несовершеннолетних</t>
  </si>
  <si>
    <t>Реализация прочих мероприятий</t>
  </si>
  <si>
    <t>Задача 2 "Развитие инфраструктуры муниципальной системы образования Усть-Ишимского муниципального района Омской области, создание безопасных и комфортных условий для обеспечения максимально равной доступности услуг дошкольного, общего, дополнительного образования детей"</t>
  </si>
  <si>
    <t>2.</t>
  </si>
  <si>
    <t>Основное мероприятие 2:</t>
  </si>
  <si>
    <t>Развитие дошкольного, общего, дополнительного и профессионального образования на территории Усть-Ишимского муниципального района Омской области</t>
  </si>
  <si>
    <t>2.1</t>
  </si>
  <si>
    <t>2.2</t>
  </si>
  <si>
    <t xml:space="preserve">Создание условий для реализации основной общеобразовательной программы дошкольного образования в соответствии с федеральными государственными стандартами дошкольного образования в образовательных организациях </t>
  </si>
  <si>
    <t>Организация питания в муниципальных образовательных организациях</t>
  </si>
  <si>
    <t>Доля обучающихся образовательных организаций, охваченных полноценным горячим питанием, в общей численности обучающихся образовательных организаций</t>
  </si>
  <si>
    <t>Обеспечение условий для осуществления общеобразовательного процесса, содержания зданий, в целях соблюдения требований пожарной и санитарно-эпидемиологической безопасности</t>
  </si>
  <si>
    <t>Материально-техническое обеспечение образовательных организаций</t>
  </si>
  <si>
    <t>Финансовое обеспечение предоставления дополнительного образования</t>
  </si>
  <si>
    <t>Задача 3 "Развитие информационной образовательной среды, широкое внедрение информационных технологий в образовательный процесс, программ дистанционного обучения, цифровых и электронных средств обучения нового поколения"</t>
  </si>
  <si>
    <t>Основное мероприятие 3:</t>
  </si>
  <si>
    <t>Информатизация системы образования Усть-Ишимского муниципального района Омской области</t>
  </si>
  <si>
    <t>Внедрение современных информационных технологий в образовательный процесс</t>
  </si>
  <si>
    <t>3.2</t>
  </si>
  <si>
    <t>Приобретение лицензионного программного обеспечения</t>
  </si>
  <si>
    <t>Уровень обеспеченности обучающихся муниципальных общеобразовательных организаций компьютерной техникой</t>
  </si>
  <si>
    <t>количество обучающихся на один компьютер</t>
  </si>
  <si>
    <t>3.3</t>
  </si>
  <si>
    <t>Подключение муниципальных образовательных организаций к сети Интернет</t>
  </si>
  <si>
    <t>3.4</t>
  </si>
  <si>
    <t>Приобретение неисключительных (лицензионных) прав, сопровождение программного обеспечения</t>
  </si>
  <si>
    <t>Доля муниципальных образовательных организаций, обеспечивающих предоставление нормативно закрепленного перечня сведений о своей деятельности на официальных сайтах, в общей численности муниципальных образовательных организаций</t>
  </si>
  <si>
    <t>3.5</t>
  </si>
  <si>
    <t>Организация обучения с использованием дистанционных образовательных технологий</t>
  </si>
  <si>
    <t>Доля детей-инвалидов, обучающихся по программам общего образования на дому с использованием дистанционных образовательных технологий, в общей численности детей-инвалидов, которым не противопоказано обучение</t>
  </si>
  <si>
    <t>Доля муниципальных общеобразовательных организаций, осуществляющих дистанционное обучение обучающихся, в общей численности муниципальных общеобразовательных организаций</t>
  </si>
  <si>
    <t>Основное мероприятие 4:</t>
  </si>
  <si>
    <t>Совершенствование кадрового потенциала образовательных организаций района</t>
  </si>
  <si>
    <t>Повышение уровня квалификации и профессиональная переподготовка педагогических работников</t>
  </si>
  <si>
    <t>Доля педагогических работников муниципальных образовательных организаций, прошедших повышение квалификации и (или) профессиональную переподготовку в отчетный период, в общей численности педагогических работников муниципальных образовательных организаций</t>
  </si>
  <si>
    <t>Доля педагогический работников муниципальных образовательных организаций, имеющих педагогическое образование, в общей численности педагогических работников муниципальных образовательных организаций</t>
  </si>
  <si>
    <t>Организация и проведение мероприятий и конкурсов профессионального мастерства на муниципальном уровне</t>
  </si>
  <si>
    <t>4.3</t>
  </si>
  <si>
    <t>Участие в мероприятиях и конкурсах профессионального мастерства на различных уровнях</t>
  </si>
  <si>
    <t>Поощрение лучших педагогов образовательных организаций района</t>
  </si>
  <si>
    <t>Доля педагогических работников муниципальных образовательных организаций, участвующих в олимпиадах и конкурсах различного уровня, в общей численности педагогических работников муниципальных образовательных организаций</t>
  </si>
  <si>
    <t>Меры социальной поддержки молодым специалистам системы образования района</t>
  </si>
  <si>
    <t>Основное мероприятие 5:</t>
  </si>
  <si>
    <t>Выявление и поддержка одаренных детей и талантливой молодежи</t>
  </si>
  <si>
    <t>Организация и проведение мероприятий для выявления и поощрения одаренных детей и талантливой молодежи</t>
  </si>
  <si>
    <t>Организация и проведение слетов, соревнований и конкурсов</t>
  </si>
  <si>
    <t>Выплата стипендий Главы Усть-Ишимского муниципального района Омской области</t>
  </si>
  <si>
    <t>Организация летнего отдыха и занятости детей и подростков</t>
  </si>
  <si>
    <t>Осуществление руководства и управления в сфере установленных функций органов местного самоуправления</t>
  </si>
  <si>
    <t xml:space="preserve">Цель"Создание условий для развития социально-культурной сферы, обеспечение качества предоставления услуг в сферах образования, культуры, молодежной политики, физической культуры и спорта, социального обеспечения населения. </t>
  </si>
  <si>
    <t>Итого по подпрограмме "Развитие системы образования Усть-Ишимского муниципального района Омской области"</t>
  </si>
  <si>
    <t>Задача 2". Сохранение и развитие культуры и туризма на территории Усть-Ишимского муниципального района Омской области"</t>
  </si>
  <si>
    <t>Цель"Сохранение и развитие культуры и туризма на территории Усть-Ишимского муниципального района Омской области"</t>
  </si>
  <si>
    <t>Задача 1 подпрограммы"Создание благоприятных условий для организации досуга, повышение качества  предоставляемых услуг в сфере культуры населению района, развитие традиционного народного творчества;"</t>
  </si>
  <si>
    <t>Основное мероприятие "Культура и искусство"</t>
  </si>
  <si>
    <t>Туризм</t>
  </si>
  <si>
    <t>X</t>
  </si>
  <si>
    <t>7.1</t>
  </si>
  <si>
    <t>Задача 8 "Совершенствование системы муниципального управления и кадрового обеспечения в сфере образования"</t>
  </si>
  <si>
    <t>Осуществление полномочий в сфере опеке и попечительству</t>
  </si>
  <si>
    <t>Доля педагогических работников в возрасте до 35 лет в общей численности педагогических работников муниципальных образовательных организаций</t>
  </si>
  <si>
    <t>Целевой индикатор реализации муниципальных программ</t>
  </si>
  <si>
    <t>Значение показателя</t>
  </si>
  <si>
    <t>Развитие библиотечно-информационных услуг на территории Усть-Ишимского муниципального района Омской области</t>
  </si>
  <si>
    <t>8</t>
  </si>
  <si>
    <t>Развитие музейного дела</t>
  </si>
  <si>
    <t>Создание условий для организации досуга населения</t>
  </si>
  <si>
    <t>Укрупнение материально-технической базы учреждений культуры</t>
  </si>
  <si>
    <t>Капитальный ремонт и материально-техническое оснащение объектов находящихся в муниципальной собственности</t>
  </si>
  <si>
    <t>Задача 2 "Содействие развитию туристской инфраструктуры  и материальной базы района"</t>
  </si>
  <si>
    <t>Итого по подпрограмме "Развитие  сферы культуры и туризма на территории Усть-Ишимского муниципального района Омской области"</t>
  </si>
  <si>
    <t>количество     экземпляров    библиотечного     фонда общедоступных библиотек  на  1000  человек  населения</t>
  </si>
  <si>
    <t>человек</t>
  </si>
  <si>
    <t>доля  экспонируемых  предметов  от  числа   предметов результативности      основного   музейного    фонда   Усть-Ишимского района</t>
  </si>
  <si>
    <t>Обеспечение увеличения компьютерным оборудованием и звукоусилительной аппаратурой учрежждений клубного типа</t>
  </si>
  <si>
    <t>единиц</t>
  </si>
  <si>
    <t>шт</t>
  </si>
  <si>
    <t>10</t>
  </si>
  <si>
    <t xml:space="preserve">Цель"содействие созданию      
правовых, социально-экономических,                
организационных, культурных и иных условий,       
способствующих самореализации и гражданскому      
становлению подростков и молодежи района."   
</t>
  </si>
  <si>
    <t xml:space="preserve">Задача 1" поддержка и развитие различных форм и методов   
профилактической работы в подростково - молодежной  
среде"                                           
</t>
  </si>
  <si>
    <t>Мероприятия по профилактике негативных социальных явлений в молодежной среде, правовой защите и социальной адаптации молодежи, а также по гражданско-патриотического и духовно-нравстного  становления молодежи и по информационному обеспечению программных мероприятий</t>
  </si>
  <si>
    <t>Минимальное количество жителей Усть-Ишимского муниципального района, участвующих в составе сборной области</t>
  </si>
  <si>
    <t>Организация месячника гражданско-патриотического и духовно-нравственного воспитания подростков и молодежи на территории Усть-Ишимского муниципального района Омской области</t>
  </si>
  <si>
    <t>Итого по подпрограмме "Развитие молодежной политики в Усть-Ишимском муниципальном районе Омской области"</t>
  </si>
  <si>
    <t>Цель "Развитие массового спорта, повышение престижа Усть-Ишимского района посредствам развития спорта высших достижений, укрепление физического и нравственного здоровья жителей района"</t>
  </si>
  <si>
    <t xml:space="preserve">Задача 1" . Увеличение числа жителей Усть-Ишимского района систематически занимающихся физической культурой и спортом."                                          
</t>
  </si>
  <si>
    <t>Массовая физкультурно-оздоровительная работа</t>
  </si>
  <si>
    <t>Проведение физкультурно-массовых мероприятий на территории Усть-Ишимского муниципального района Омской области</t>
  </si>
  <si>
    <t>Участие в областных спортивно-массовых мероприятий</t>
  </si>
  <si>
    <t>Финансово-экономическое,информационно-методическое и хозяйственное обеспечение учреждений в сфере культуры</t>
  </si>
  <si>
    <t>18</t>
  </si>
  <si>
    <t>Укрепление материально-технической базы, строительство спортивных объектов, обеспечение инвентарем и оборудованием</t>
  </si>
  <si>
    <t>Итого по подпрограмме "Развитие физической культуры и спорта в Усть-Ишимском районе Омской области"</t>
  </si>
  <si>
    <t>26</t>
  </si>
  <si>
    <t>26.1</t>
  </si>
  <si>
    <t>Увеличение количества населения, занимающегося физической культурой и спортом</t>
  </si>
  <si>
    <t>%</t>
  </si>
  <si>
    <t>27</t>
  </si>
  <si>
    <t>Задача 4"Принятие мер по обеспечению доступности для инвалидов информации, связи, услуг"</t>
  </si>
  <si>
    <t>Итого по подпрогамме "Доступная среда"</t>
  </si>
  <si>
    <t>Цель"повышение качества жизни отдельных категорий граждан, в том числе находящихся в трудной жизненной ситуации, путем оказания им адресной социальной поддержки и адресной материальной (социальной) помощи."</t>
  </si>
  <si>
    <t xml:space="preserve">Задача 1"Предоставление мер социальной поддержки лицам, замещавшим отдельные муниципальные должности имеющим право на доплату к трудовой пенсии </t>
  </si>
  <si>
    <t>Задача 2"Предоставление мер социальной поддержки лицам, имеющим звания «Почетный житель Усть-Ишимского муниципального района»</t>
  </si>
  <si>
    <t>Денежные выплаты лицам получившим звание "Почетный житель Усть-Ишимского района"</t>
  </si>
  <si>
    <t>31</t>
  </si>
  <si>
    <t>31.1</t>
  </si>
  <si>
    <t>Итого по подпрограмма "Социальное обеспечение населения"</t>
  </si>
  <si>
    <t xml:space="preserve">Увеличение доли образовательных учреждений Усть-Ишимского муниципального района, реализующих программы общего образования, в которых созданы необходимые условия для обеспечения доступности качественного образования для детей-инвалидов, в общем числе образовательных учреждений Усть-Ишимского муниципального района, реализующих программы общего образования,  </t>
  </si>
  <si>
    <t>Цель" содействие активному участию пожилых граждан в жизни общества; предоставление адресной помощи и социальных услуг, способствующих нормальной жизнедеятельности и достойному образу жизни в пожилом возрасте; укрепление здоровья граждан старшего поколения; - улучшение социального положения граждан старшего поколения"</t>
  </si>
  <si>
    <t>33</t>
  </si>
  <si>
    <t>33.1</t>
  </si>
  <si>
    <t>33.2</t>
  </si>
  <si>
    <t>Организация и проведение торжественных приемов Главы муниципального района, вечеров-встреч, вечеров памяти для граждан старшего поколения</t>
  </si>
  <si>
    <t>Итого по подпрограмме"Старшее поколение"</t>
  </si>
  <si>
    <t xml:space="preserve">Цель"Программы является совершенствование системы работы по профилактике правонарушений  и наркомании,  снижение уровня преступности,  снижение уровня заболеваемости населения синдромом зависимости от наркотиков и алкоголя на территории Усть-Ишимского района Омской области" </t>
  </si>
  <si>
    <t>Задача 1 "  Организация  профилактики правонарушений и наркомании, обеспечение общественной безопасности в Усть-Ишимском муниципальном районе".</t>
  </si>
  <si>
    <t>35</t>
  </si>
  <si>
    <t>единицы измерения</t>
  </si>
  <si>
    <t>ПЛАН</t>
  </si>
  <si>
    <t>ФАКТ</t>
  </si>
  <si>
    <t>Степень достижения значения целевого индикатора (единиц)</t>
  </si>
  <si>
    <t>Уровень финансового обеспечения мероприятия (единиц)</t>
  </si>
  <si>
    <t>Эффективность реализации мероприятия (единиц)</t>
  </si>
  <si>
    <t>Эффективность реализации ВЦП\ОМ \Подпрограммы (далее- ПП\МП (процентов)</t>
  </si>
  <si>
    <t>Объем финансирования мероприятий МП в рамках ВЦП \ОМ (далее - мероприятие), рублей</t>
  </si>
  <si>
    <t>Мероприятия в сфере муниципального управления</t>
  </si>
  <si>
    <t>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</si>
  <si>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обеспечению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 за исключением расходов на содержание зданий и оплату коммунальных услуг),в соответствии с законодательством</t>
  </si>
  <si>
    <t>Организация горячего питания обучающихся в муниципальных общеобразовательных организациях (обеспечение готовой к упортеблению пищевой продукцией)</t>
  </si>
  <si>
    <t>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</si>
  <si>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Осуществление тестирования населения по выполнению нормативов, испытания (тестов) комплекса ГТО, в соответствии с Положением о центре тестирования по выполнению нормативов, испытания (тестов) Всероссийского физкультурно-спортивного комплекса "Готов к труду и обороне"</t>
  </si>
  <si>
    <t>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</si>
  <si>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сохранение чила обучающихся в учреждении дополнительного образования</t>
  </si>
  <si>
    <t>Удовлетворенность населения качеством предоставления  услуг в сфере культуры  на территории Усть-Ишимского муниципального района</t>
  </si>
  <si>
    <t>рост расходов по отрасли культура в общем объеме расходов консолидированного бюджета</t>
  </si>
  <si>
    <t>Количество получателей  услуг в сфере молодежной политики</t>
  </si>
  <si>
    <t>Количество человек выполнивших нормативы</t>
  </si>
  <si>
    <t>Итого по подпрограмме "Профилактика правонарушений и наркомании в Усть-Ишимском муниципальном районе Омской области"</t>
  </si>
  <si>
    <t>Оценка эффективности реализации 
муниципальной программы  Усть-Ишимского муниципального района Омской области
"Развитие социально-культурной сферы Усть-Ишимского муниципального района Омской области"</t>
  </si>
  <si>
    <t>Приложение
к оценки эффективности реализации  муниципальной  программе  Усть-Ишимского муниципального района Омской области
"Развитие социально-культурной сферы Усть-Ишимского муниципального района Омской области"</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</si>
  <si>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</si>
  <si>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Организация и осуществление деятельности  по опеке и попечительству над несовершеннолетними</t>
  </si>
  <si>
    <t>Предоставление ежемесячного денежного вознаграждения опекунам (попечителям) за осуществление опеки или попечительства,приемным родителям - за осуществление обязанностей по договору о приемной семье</t>
  </si>
  <si>
    <t>Предоставление мер социальной поддержки приемным семьям,приемным детям, достигшим возраста восемнадцати лет, обучающимся по очной форме обучения в общеобразовательных организациях</t>
  </si>
  <si>
    <t>Предоставлению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</si>
  <si>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Социальные гарантии лицам, имеющим звание "Почетный гражданин Усть-Ишимского муниципального района"</t>
  </si>
  <si>
    <t>Поддержка и развитие различных форм студенческого самоуправления, детских и молодежных общественных объединений</t>
  </si>
  <si>
    <t>Доля обучающихся в государственных
и муниципальных образовательных организациях, получающих образование
в соответствии с федеральными государственными образовательными
стандартами, в общей численности обучающихся в государственных и
муниципальных образовательных организациях</t>
  </si>
  <si>
    <t>Обеспечение функционирования модели персонифицированного финансирования дополнительного образования детей</t>
  </si>
  <si>
    <t>Число учреждений укрепивших материально техническую базу</t>
  </si>
  <si>
    <t xml:space="preserve"> Количество детей в возрасте от 5 до 18 лет, охваченных системой персонифицированного финансирования дополнительного образования детей </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</si>
  <si>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Усть-Ишимского муниципального района Омской области</t>
  </si>
  <si>
    <t xml:space="preserve"> Доля детей, оставшихся без попечения родителей,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и муниципальных организациях, осуществляющих образовательную деятельность, от общей численности детей, оставшихся без попечения родителей</t>
  </si>
  <si>
    <t>Доля опекунов (попечителей), получающих ежемесячное денежное вознаграждение за осуществление опеки или попечительства, приемных родителей - за осуществление обязанностей по договору о приемной семье, в общей численности опекунов (попечителей), приемных родителей, имеющих право на получение данной меры социальной поддержки в соответствии с законодательством</t>
  </si>
  <si>
    <t>Доля приемных семей, приемных детей, достигших возраста восемнадцати лет, обучающихся по очной форме обучения в общеобразовательных организациях, получающих меры социальной поддержки, в общей численности приемных семей, приемных детей, достигших возраста восемнадцати лет, обучающихся по очной форме обучения в общеобразовательных организациях, имеющих право на получение мер социальной поддержки в соответствии с законодательством</t>
  </si>
  <si>
    <t>Доля опекунов (попечителей) детей, оставшихся без попечения родителей, в том числе детей-сирот, получающих меры социальной поддержки опекунам (попечителям) детей, оставшихся без попечения родителей, в том числе детей-сирот, в общей численности опекунов (попечителей) детей, оставшихся без попечения родителей, в том числе детей-сирот, имеющих право на получение данной меры социальной поддержки в соответствии с законодательством</t>
  </si>
  <si>
    <t xml:space="preserve"> Численность обучающихся, получивших стипендию Главы Усть-Ишимского муниципального района Омской области</t>
  </si>
  <si>
    <t>Доля обучающихся общеобразовательных организаций, участвующих в олимпиадах и конкурсах различного уровня, в общей численности обучающихся общеобразовательных организаций</t>
  </si>
  <si>
    <t>Доля педагогических работников муниципальных образовательных организациях, участвующих в олимпиадах и конкурсах различного уровня, в общей численности педагогических работников муниципальных образовательных организациях</t>
  </si>
  <si>
    <t>Доля педагогических работников в возрасте до 30 лет в общей численности педагогических работников муниципальных образовательных организаций</t>
  </si>
  <si>
    <t>Основное мероприятие 8:</t>
  </si>
  <si>
    <t xml:space="preserve">Итого по подпрограмме "Профилактика безнадзорности и правонарушений несовершеннолетних на территории Усть-Ишимского муниципального района Омской области" </t>
  </si>
  <si>
    <t>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</si>
  <si>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Ремонт зданий, установка систем и оборудования пожарной и общей безопасности в муниципальных образовательных организациях</t>
  </si>
  <si>
    <t>4,3</t>
  </si>
  <si>
    <t>Софинансирование расходов на ремонт и материально-техническое оснащение объектов, находящихся в муниципальной собственности</t>
  </si>
  <si>
    <t>Создание условий для выявления и поддержки одаренных детей и молодежи и осуществление мер, направленных на поддержку заслуженных артистов Усть-Ишимского муниципального района, и победителей областных, зональных конкурсов (по разработанному положению)</t>
  </si>
  <si>
    <t>Пенсионное обеспечение</t>
  </si>
  <si>
    <t>Доплаты к пенсиям муниципальным служащим Усть-Ишимского муниципального района Омской области</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</si>
  <si>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</si>
  <si>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 xml:space="preserve"> Количество муниципальных учреждений культуры Усть-Ишимского муниципального района Омской области, в которых был проведен ремонт и (или) материально-техническое оснащение
</t>
  </si>
  <si>
    <t xml:space="preserve"> количество населения, занятого в клубных формированиях</t>
  </si>
  <si>
    <t>Доля обучающихся муниципальных общеобразовательных организаций, получающих образование в соответствии с федеральными государственными образовательными стандартами, в общей численности обучающихся муниципальных общеобразовательных организаций</t>
  </si>
  <si>
    <t>Доля воспитанников дошкольных образовательных организаций, получающих образование в соответствии с федеральными государственными образовательными стандартами, в общей численности воспитанников дошкольных образовательных организаций</t>
  </si>
  <si>
    <t>Доля обучающихся и воспитанников муниципальных образовательных организаций, которым предоставлена возможность обучаться в соответствии с основными требованиями безопасности, в общей численности обучающихся и воспитанников муниципальных образовательных организаций</t>
  </si>
  <si>
    <t>Доля родителей (законных представителей), получающих компенсацию родительской платы за присмотр и уход за детьми в муниципальных  организациях, реализующих программу дошкольного образования, в общей численности родителей (законных представителей) подавших заявления о предоставлении данной компенсации, чей доход ниже полуторного прожиточного минимума на одного члена семьи</t>
  </si>
  <si>
    <t>Доля муниципальных образовательных организаций ,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предоставляна субсидия</t>
  </si>
  <si>
    <t>Доля муниципальных образовательных организаций, соответствующих требованиям пожарной и санитарно-эпидемиологической безопасности</t>
  </si>
  <si>
    <t>Доля муниципальных образовательных организаций, пополнивших в текущем году материально-техническую базу</t>
  </si>
  <si>
    <t>Обеспечение двухразовым питанием детей с ограниченными возможностями здоровья, обучающихся в муниципальных общеобразовательных организациях Усть-Ишимского муниципального района Омской области, получающих образование на дому</t>
  </si>
  <si>
    <t>Реализация регионального проекта "Патриотическое воспитание граждан Российской Федерации", направленного на достижение целей федерального проекта "Патриотическое воспитание граждан Российской Федерации"</t>
  </si>
  <si>
    <t>6.2</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</si>
  <si>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</si>
  <si>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Проведение мероприятий по поддержке традиционной народной культуре, художественных ремесел, самодеятельного художественного творчества</t>
  </si>
  <si>
    <t>Обеспечение развития и укрепления материально-технической базы домов культуры в населенных пунктах с числом жителей до 50 тысяч человек</t>
  </si>
  <si>
    <t>Государственная поддержка отрасли культуры (комплектование книжных фондов общедоступных (публичных) библиотек муниципальных образований Омской области)</t>
  </si>
  <si>
    <t>Мероприятия, направленные на интеллектуальное, творческое развитие молодежи, а также по поддержке студенческой молодежи, детских и молодежных общественных объединений</t>
  </si>
  <si>
    <t>Организация праздничных, тематических, культурно-досуговых мероприятий для подростков и молодежи</t>
  </si>
  <si>
    <t>Создание условий для предоставления услуг в сфере молодежной политики</t>
  </si>
  <si>
    <t>Развитие коммуникационных связей, информационное сопровождение граждан пожилого возраста</t>
  </si>
  <si>
    <t>Организация свободного времени и культурного досуга гражданам пожилого возраста</t>
  </si>
  <si>
    <t>Предоставление субсидии социально ориентированной некоммерческой организации, не являющейся государственным (муниципальным) учреждением, осуществляющей деятельность в социальной сфере на реализацию социально значимого проекта (программы) в интересах населения Усть-Ишимского муниципального района Омской области</t>
  </si>
  <si>
    <t>Организация и проведение социально значимых мероприятий в рамках Международного дня пожилых людей</t>
  </si>
  <si>
    <t>Социально-культурные мероприятия по профилактике правонарушений, наркомании и обеспечению общественной безопасности</t>
  </si>
  <si>
    <t>Организация временного трудоустройства несовершеннолетних</t>
  </si>
  <si>
    <t>Разработка и внедрение технологий и форм работы по предупреждению правонарушений несовершеннолетних, семейного неблагополучия, социального сиротства</t>
  </si>
  <si>
    <t>Проведение смотра-конкурса работы Советов общественности по работе с детьми сельских поселений по профилактике безнадзорности и правонарушений несовершеннолетних и семейного неблагополучия</t>
  </si>
  <si>
    <t>Разработка методических материалов для субъектов системы профилактики безнадзорности и правонарушений несовершеннолетних по организации и проведению профилактики безнадзорности и правонарушений несовершеннолетних, семейного неблагополучия</t>
  </si>
  <si>
    <t>14</t>
  </si>
  <si>
    <t>14.1</t>
  </si>
  <si>
    <t>15</t>
  </si>
  <si>
    <t>15.1</t>
  </si>
  <si>
    <t>18.1</t>
  </si>
  <si>
    <t>20</t>
  </si>
  <si>
    <t>20.1</t>
  </si>
  <si>
    <t>21</t>
  </si>
  <si>
    <t>21.1</t>
  </si>
  <si>
    <t>28</t>
  </si>
  <si>
    <t>28.1</t>
  </si>
  <si>
    <t>32</t>
  </si>
  <si>
    <t>32.1</t>
  </si>
  <si>
    <t>35.1</t>
  </si>
  <si>
    <t>Итого по программе "Развитие социально-культурной сферы Усть-Ишимского муниципального района Омской области"</t>
  </si>
  <si>
    <t xml:space="preserve">Реализация прочих мероприятий </t>
  </si>
  <si>
    <t>Общие организационные меры по профилактике правонарушений и наркомании, обеспечению общественной безопасности в Усть-Ишимском муниципальном районе Омской области</t>
  </si>
  <si>
    <t xml:space="preserve">Доля обучающихся обеспеченных двухразовым питанием детей с ограниченными возможностями здоровья, обучающихся в муниципальных общеобразовательных организациях Усть-Ишимского муниципального района </t>
  </si>
  <si>
    <t>Доля своевременных выплат  организациям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</si>
  <si>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Доля детей и подростков в возрасте 5-18 лет, охваченных программами дополнительного образования, в общей численности детей и подростков в возрасте 5-18 лет</t>
  </si>
  <si>
    <t>Удовлетворенность населения качеством предоставления образовательных услуг на территории Усть-Ишимского муниципального района</t>
  </si>
  <si>
    <t>Число учреждений , укрепивших мктериально-техническую базу</t>
  </si>
  <si>
    <t>количество  культурно-досуговых мероприятий</t>
  </si>
  <si>
    <t xml:space="preserve">Количество человек получившие стимулирующие выплаты  </t>
  </si>
  <si>
    <t>Количество учреждений культуры, оснащенных материально-технической базой</t>
  </si>
  <si>
    <t xml:space="preserve"> Обеспечение обновления книжных фондов
</t>
  </si>
  <si>
    <t>доля своевременных выплат</t>
  </si>
  <si>
    <t>Количество получателей субсидии субсидии социально-ориентированной некамерческой организации, не являющейся госудорственным (муниципальным) учреждением, осуществляющей деятельность в социальной сфере на реализацию социально-значимоего проекта (программы) в интересах населения Усть-Ишимского муниципального района Омской области</t>
  </si>
  <si>
    <t>едениц</t>
  </si>
  <si>
    <t>соотношение числа правонарушений, совершенных в состоянии алкогольного опьянения, с общим числом расследованных преступлений</t>
  </si>
  <si>
    <t>количество проведенных мероприятий</t>
  </si>
  <si>
    <t xml:space="preserve">Количество смотров-конкурсов работы Советов общественности по работе с детьми сельских поселений по профилактике безнадзорности и правонарушений несовершеннолетних и семейного </t>
  </si>
  <si>
    <t>елениц</t>
  </si>
  <si>
    <t>Количество разработаных методических материалов для субъектов системы профилактики безнадзорности и правонарушений несовершеннолетних по организации и проведению профилактики безнадзорности и правонарушений несовершеннолетних, семейного неблагополучия</t>
  </si>
  <si>
    <t xml:space="preserve"> Доля детей Омской области в возрасте от 6 до 18 лет, направленных на отдых в каникулярное время в организации отдыха детей и их оздоровления, за счет субсидий местным бюджетам из областного бюджета , к общей численности детей в возрасте от 6 до 18 лет, проживающих на территории муниципальных образований Омской области</t>
  </si>
  <si>
    <t>Задача 4 "Создание комплекса условий, направленных на совершенствование системы воспитания обучающихся, выявление и развитие талантливых и одаренных детей в условиях муниципальной системы образования"</t>
  </si>
  <si>
    <t>Задача 5"Осуществление полномочий в сфере опеки и попечительства"</t>
  </si>
  <si>
    <t>5.3</t>
  </si>
  <si>
    <t>5.4</t>
  </si>
  <si>
    <t>Задача 6. "Функционирование модели персонифицированного финансирования дополнительного образования детей"</t>
  </si>
  <si>
    <t>6</t>
  </si>
  <si>
    <t>6.1</t>
  </si>
  <si>
    <t>Задача 7 "Создание условий для организации летнего отдыха и занятости детей и подростков"</t>
  </si>
  <si>
    <t>8.1</t>
  </si>
  <si>
    <t>10.1</t>
  </si>
  <si>
    <t>Задача 3 "Развитие и сохранение кадрового потенциала, подготовка и повышение квалификации педагогов, а также целевая подготовка профессиональных менеджеров образования"</t>
  </si>
  <si>
    <t>Основное мероприятие 7:</t>
  </si>
  <si>
    <t>2,13</t>
  </si>
  <si>
    <t>2,15</t>
  </si>
  <si>
    <t>2,16</t>
  </si>
  <si>
    <t>11</t>
  </si>
  <si>
    <t>11.1</t>
  </si>
  <si>
    <t>11.3</t>
  </si>
  <si>
    <t>11.4</t>
  </si>
  <si>
    <t>11.5</t>
  </si>
  <si>
    <t>11.6</t>
  </si>
  <si>
    <t>11.7</t>
  </si>
  <si>
    <t>11.8</t>
  </si>
  <si>
    <t>11.9</t>
  </si>
  <si>
    <t>11.11</t>
  </si>
  <si>
    <t>11.12</t>
  </si>
  <si>
    <t>11.13</t>
  </si>
  <si>
    <t>11.14</t>
  </si>
  <si>
    <t>11.15</t>
  </si>
  <si>
    <t>11.16</t>
  </si>
  <si>
    <t>27.1</t>
  </si>
  <si>
    <t>27.2</t>
  </si>
  <si>
    <t>2.11</t>
  </si>
  <si>
    <t>2.12</t>
  </si>
  <si>
    <t>2.14</t>
  </si>
  <si>
    <t>12</t>
  </si>
  <si>
    <t>12.2</t>
  </si>
  <si>
    <t>13</t>
  </si>
  <si>
    <t>13.1</t>
  </si>
  <si>
    <t>18.2</t>
  </si>
  <si>
    <t>18.4</t>
  </si>
  <si>
    <t>20.2</t>
  </si>
  <si>
    <t>20.3</t>
  </si>
  <si>
    <t>30</t>
  </si>
  <si>
    <t>30.1</t>
  </si>
  <si>
    <t>31.2</t>
  </si>
  <si>
    <t>32.2</t>
  </si>
  <si>
    <t>32.3</t>
  </si>
  <si>
    <t>36.2</t>
  </si>
  <si>
    <t>Предоставление дополнительных мер социальной поддержки членам семей участников специальной военной операции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</si>
  <si>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</si>
  <si>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 xml:space="preserve">Обеспечение функционирования модели персонифицированного финансирования дополнительного образования детей за счет средств местного бюджета </t>
  </si>
  <si>
    <t>27.</t>
  </si>
  <si>
    <t xml:space="preserve">Иные межбюджетные трансферты бюджетам поселений на выплату пенсии за выслугу лет муниципальным служащим </t>
  </si>
  <si>
    <t>2.10</t>
  </si>
  <si>
    <t>2.9</t>
  </si>
  <si>
    <t>2.8</t>
  </si>
  <si>
    <t>2.7</t>
  </si>
  <si>
    <t>2.6</t>
  </si>
  <si>
    <t>2.5</t>
  </si>
  <si>
    <t>соотношение числа правонарушений, совершенных на улицах и в общественных местах общим числом преступлений</t>
  </si>
  <si>
    <t xml:space="preserve"> Число несовенршеннолетних временно трудоустроенных в свободное время от учебной деятельности </t>
  </si>
  <si>
    <t>Обеспечение пунктов проведения экзаменов (далее – ППЭ) для государственной итоговой аттестации по образовательным программам основного общего и среднего общего образования (далее – ГИА), организованных на базе муниципальных общеобразовательных организаций, автоматизированным рабочим местом, подключенным к защищенной сети передачи данных "Проведение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 для связи с личным кабинетом ППЭ, соответствующим требованиям информационной безопасности</t>
  </si>
  <si>
    <t>Российское движение детей и молодежи "Движение первых"</t>
  </si>
  <si>
    <t>Задача 11. Обеспечение патриотического воспитания детей и подростков в муниципальных образовательных организациях.</t>
  </si>
  <si>
    <t>Основное мероприятие 11:</t>
  </si>
  <si>
    <t>11.17</t>
  </si>
  <si>
    <t xml:space="preserve">Реализация инициативных проектов в сфере культуры на территории муниципальных образований Омской области </t>
  </si>
  <si>
    <t>Организация тематических мероприятий для нужд Усть-Ишимского муниципального района Омской области</t>
  </si>
  <si>
    <t>Обеспечение доступности досуга и занятости инвалидов</t>
  </si>
  <si>
    <t>за 2025 год</t>
  </si>
  <si>
    <t>Разработка и проведение экспертизы проектно-сметной документации, в том числе проведение обследования зданий (сооружений) муниципальных образовательных организаций муниципальных районов (округов) Омской области</t>
  </si>
  <si>
    <t>2,17</t>
  </si>
  <si>
    <t xml:space="preserve">Ремонт зданий (сооружений) и материально-техническое оснащение муниципальных образовательных организаций муниципальных районов (округов) Омской области </t>
  </si>
  <si>
    <t>Обеспечение требований к антитеррористической защищенности объектов (территорий) муниципальных дошкольных образовательных организаций и муниципальных общеобразовательных организаций, в которых проводится капитальный ремонт зданий (сооружений)</t>
  </si>
  <si>
    <t>Оказание разовой финансовой помощи в проведении капитального ремонта объектов, пострадавших в результате чрезвычайной ситуации на территории Омской области, за счет средств резервного фонда Правительства Российской Федерации (проведение капитального ремонта объектов, пострадавших в результате чрезвычайной ситуации (в том числе капитальный ремонт Ашеванской основной общеобразовательной школы, расположенной по адресу: 646580, Омская область, Усть-Ишимский район, д. Ашеваны, ул. Школьная, д. 3))</t>
  </si>
  <si>
    <t>Оказание разовой финансовой помощи в проведении капитального ремонта объектов, пострадавших в результате чрезвычайной ситуации на территории Омской области, за счет средств резервного фонда Правительства Российской Федерации (проведение капитального ремонта объектов, пострадавших в результате чрезвычайной ситуации (в том числе капитальный ремонт здания Слободчиковской основной общеобразовательной школы, расположенной по адресу: 646587, Омская область, Усть-Ишимский район, с. Слободчики, ул. Центральная, д. 51))</t>
  </si>
  <si>
    <t>Оказание разовой финансовой помощи в проведении капитального ремонта объектов, пострадавших в результате чрезвычайной ситуации на территории Омской области, за счет средств резервного фонда Правительства Российской Федерации (проведение капитального ремонта объектов, пострадавших в результате чрезвычайной ситуации (в том числе капитальный ремонт Усть-Ишимского лицея "Альфа", расположенного по адресу: 646580, Омская область, Усть-Ишимский район, с. Усть-Ишим, ул. Горького, д. 17))</t>
  </si>
  <si>
    <t>Региональный проект "Все лучшее детям", направленный на достижение целей национального проекта "Молодежь и дети"</t>
  </si>
  <si>
    <t>Реализация мероприятий по модернизации школьных систем образования (капитальный ремонт зданий (сооружений) и оснащение средствами обучения и воспитания муниципальных общеобразовательных организаций (одногодичный цикл))</t>
  </si>
  <si>
    <t>Капитальный ремонт зданий (сооружений) и оснащение средствами обучения и воспитания муниципальных общеобразовательных организаций (одногодичный цикл)</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</si>
  <si>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</si>
  <si>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</si>
  <si>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</si>
  <si>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11.18</t>
  </si>
  <si>
    <t>11.19</t>
  </si>
  <si>
    <t xml:space="preserve">Приобретение и монтаж модульных конструкций для размещения учвреждений культурно-досугового типа, поврежденных в результате чрезвычпайной ситуации, вызванной весенрними паводками 2024 года, за счет средств резервного фонда Правительства Российской Федерации </t>
  </si>
  <si>
    <t>Региональный проект "Семейные ценности и инфраструктура культуры", направленный на достижение целей национального проекта "Семья"</t>
  </si>
  <si>
    <t>Модернизация региональных и муниципальных библиотек</t>
  </si>
  <si>
    <t>Приобретение спортивного инвентаря и оборудования</t>
  </si>
  <si>
    <t>Материально-технические мероприятия, связанные с профилактикой наркомании и предупреждением экстремизма и терроризма</t>
  </si>
  <si>
    <t>Обеспечение функционирования и развитие систем аппаратно-программного комплекса "Безопасный город" (Безопасное село) - установка камер видеонаблюдения</t>
  </si>
  <si>
    <t>Количество автоматизированных рабочих мест, планируемых к подключению к защитной сети передачи данных "Проведение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 для связи с личным кабинетом ППЭ, соответствующим требованиям информационной безопасности</t>
  </si>
  <si>
    <t>Количество муниципальных образовательных организаций муниципального района (округа) Омской области, в которых выполнены мероприятия по ремонту зданий и сооружений)</t>
  </si>
  <si>
    <t>Количество участников Российского движения детей и молодежи "Движение первых"</t>
  </si>
  <si>
    <t>Выполнены мероприятия по капитальному ремонту общеобразовательных организаций и их оснащению средствами обучения и воспитания в полном объеме</t>
  </si>
  <si>
    <t>Обеспечены выплаты ежемесячного денежного вознаграждения советникам директоров по воспитанию с детскими общественными объединениями</t>
  </si>
  <si>
    <t>В государственных и муниципальных образовательных организациях и структурных подразделениях реализованы мероприятия по обеспечению деятельности советников директора по воспитанию и взаимодействию с детьми</t>
  </si>
  <si>
    <t>ЕДИНИЦ</t>
  </si>
  <si>
    <t>Обеспечение выплаты денежного вознаграждения за классное руководство, предоставляемые педагогическим работникам общеобразовательных организаций , ежемесячно</t>
  </si>
  <si>
    <t>ЧЕЛОВЕК</t>
  </si>
  <si>
    <t xml:space="preserve"> Достигнута 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Усть-Ишимского муниципального района Омской области» определяется как отношение количества обучающихся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к общей численности обучающихся,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оприделяемый по данным органов местного самоуправления мцниципальных образований Омской области</t>
  </si>
  <si>
    <t>Выполнены работы по благоустройству прилегающей территории к зданию учреждения культуры</t>
  </si>
  <si>
    <t>количество проведенных досуговых мероприятий</t>
  </si>
  <si>
    <t xml:space="preserve"> Приобретены и смонтированы модульные конструкции для размещения учреждений культурно-досугового типа, поврежденных в результате чрезвычайной ситуации, вызванной весенними паводками 2024 год</t>
  </si>
  <si>
    <t>Реализованы мероприятия по модернизации муниципальных библиотек, предусматривающие капитальный ремонт и оборудование зданий</t>
  </si>
  <si>
    <t>x</t>
  </si>
  <si>
    <t>Количество проведенных мероприятий на территории Усть-Ишимского муниципального района Омской областью</t>
  </si>
  <si>
    <t>Достигнута доля обучающихся в муниципальных образовательных организациях , являющихся членами семей участников специальной военной операции предусмотрены   Указом Губернатора  Омской области от 3 августа 2023 года № 181 "Об  установлении дополнительных мер поддержки и помощи для участников специальной военной операции  и членов их семей на территории Омской области", обеспеченных дополнительными мерами социальной поддержки членов семей таких граждан, к общему количеству обучающихся в муниципальных образовательных организаций, являющихся членами семей указанных граждан "</t>
  </si>
  <si>
    <t>Проведен капитальный ремонт объектов Омской области, пострадавших в результате чрезвычайной ситуации на территории Омской области</t>
  </si>
  <si>
    <t>Количество муниципальных образовательных организаций муниципального райна (округа) Омской области, в которых проведены мероприятия по разработке проектно-сметной документации</t>
  </si>
  <si>
    <t>Количество муниципальных образовательных организаций муниципального райна (округа) Омской области, в которых проведены мероприятия по проведению экспертизы проектно-сметной документации</t>
  </si>
  <si>
    <t>Количество муниципальных образовательных организаций муниципального райна (округа) Омской области, в которых проведены мероприятия по проведению обследования зданий (сооружений)</t>
  </si>
  <si>
    <t>Обеспечены требования к антитеррористической защищенности объектов (территорий) муниципальных дошкольных образовательных организаций и муниципальных общеобразовательных организаций, в которых реализованы мероприятия по капитальному ремонту зданий (сооружений) и оснащению средствами обучения и воспитания</t>
  </si>
  <si>
    <t>2.18</t>
  </si>
  <si>
    <t>2.19</t>
  </si>
  <si>
    <t>Выполнены мероприятия по медернизации школьных систем образования, предусматривающие ремонт и оборудование зданий общеобразовательных организаций</t>
  </si>
  <si>
    <t>объектов</t>
  </si>
  <si>
    <t>Организация и осуществление мероприятий по работе с детьми  в каникулярное время</t>
  </si>
  <si>
    <t>Достигнут уровень  средней номинальной начисленной заработной платы педогогических работников муниципальных организаций дополнительного образования Усть-Ишимского муниципального района Омской области</t>
  </si>
  <si>
    <t>0,22</t>
  </si>
  <si>
    <t>Количество проибретенного инвенторя и оборудования</t>
  </si>
  <si>
    <t>Итого по подпрограмме "Улучшение демографической ситуации в муниципальном округе  Усть-Ишимский  район Омской области"</t>
  </si>
  <si>
    <t>140659</t>
  </si>
  <si>
    <t>удельный вес численности молодых людей в возрасте от 14 до 30 лет, вовлеченных в реализуемые органами  власти проекты и программы в сфере поддержки инициативной и талантливой молодёжи, в общей численности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</si>
</sst>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
    <numFmt numFmtId="165" formatCode="0.000"/>
    <numFmt numFmtId="166" formatCode="#,##0.00\ _₽;[Red]#,##0.00\ _₽"/>
    <numFmt numFmtId="167" formatCode="#,##0.00\ _₽"/>
  </numFmts>
  <fonts count="10" x14ac:knownFonts="1">
    <font>
      <sz val="11"/>
      <color theme="1"/>
      <name val="Calibri"/>
      <family val="2"/>
      <charset val="204"/>
      <scheme val="minor"/>
    </font>
    <font>
      <sz val="14"/>
      <color indexed="8"/>
      <name val="Times New Roman"/>
      <family val="1"/>
      <charset val="204"/>
    </font>
    <font>
      <sz val="14"/>
      <name val="Times New Roman"/>
      <family val="1"/>
      <charset val="204"/>
    </font>
    <font>
      <sz val="14"/>
      <color indexed="8"/>
      <name val="Times New Roman"/>
      <family val="1"/>
      <charset val="204"/>
    </font>
    <font>
      <sz val="14"/>
      <color indexed="8"/>
      <name val="Times New Roman"/>
      <family val="1"/>
      <charset val="204"/>
    </font>
    <font>
      <sz val="8"/>
      <name val="Calibri"/>
      <family val="2"/>
      <charset val="204"/>
    </font>
    <font>
      <b/>
      <sz val="14"/>
      <color indexed="8"/>
      <name val="Times New Roman"/>
      <family val="1"/>
      <charset val="204"/>
    </font>
    <font>
      <sz val="11"/>
      <color indexed="8"/>
      <name val="Calibri"/>
      <family val="2"/>
      <charset val="204"/>
    </font>
    <font>
      <b/>
      <sz val="14"/>
      <name val="Times New Roman"/>
      <family val="1"/>
      <charset val="204"/>
    </font>
    <font>
      <sz val="14"/>
      <color theme="1"/>
      <name val="Calibri"/>
      <family val="2"/>
      <charset val="204"/>
      <scheme val="minor"/>
    </font>
  </fonts>
  <fills count="13">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99CCFF"/>
        <bgColor indexed="64"/>
      </patternFill>
    </fill>
    <fill>
      <patternFill patternType="solid">
        <fgColor rgb="FFFFC000"/>
        <bgColor indexed="64"/>
      </patternFill>
    </fill>
    <fill>
      <patternFill patternType="solid">
        <fgColor rgb="FFFFFFCC"/>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2" fillId="0" borderId="0"/>
    <xf numFmtId="9" fontId="7" fillId="0" borderId="0" applyFont="0" applyFill="0" applyBorder="0" applyAlignment="0" applyProtection="0"/>
    <xf numFmtId="43" fontId="7" fillId="0" borderId="0" applyFont="0" applyFill="0" applyBorder="0" applyAlignment="0" applyProtection="0"/>
  </cellStyleXfs>
  <cellXfs count="536">
    <xf numFmtId="0" fontId="0" fillId="0" borderId="0" xfId="0"/>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3" xfId="0" applyFont="1" applyBorder="1" applyAlignment="1">
      <alignment vertical="top" wrapText="1"/>
    </xf>
    <xf numFmtId="0" fontId="3" fillId="0" borderId="2" xfId="0" applyFont="1" applyBorder="1" applyAlignment="1">
      <alignment horizontal="center" vertical="top" wrapText="1"/>
    </xf>
    <xf numFmtId="164" fontId="3" fillId="0" borderId="4" xfId="0" applyNumberFormat="1" applyFont="1" applyFill="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6" xfId="0" applyFont="1" applyBorder="1" applyAlignment="1">
      <alignment horizontal="justify" vertical="top" wrapText="1"/>
    </xf>
    <xf numFmtId="0" fontId="3" fillId="0" borderId="0" xfId="0" applyFont="1" applyAlignment="1">
      <alignment horizontal="center" vertical="top" wrapText="1"/>
    </xf>
    <xf numFmtId="49" fontId="3" fillId="0" borderId="1" xfId="0" applyNumberFormat="1" applyFont="1" applyBorder="1" applyAlignment="1">
      <alignment horizontal="center" vertical="top" wrapText="1"/>
    </xf>
    <xf numFmtId="49" fontId="3" fillId="0" borderId="2" xfId="0" applyNumberFormat="1" applyFont="1" applyBorder="1" applyAlignment="1">
      <alignment horizontal="center" vertical="top" wrapText="1"/>
    </xf>
    <xf numFmtId="0" fontId="3" fillId="0" borderId="0" xfId="0" applyFont="1" applyAlignment="1">
      <alignment horizontal="left" vertical="top" wrapText="1"/>
    </xf>
    <xf numFmtId="49" fontId="3" fillId="0" borderId="5" xfId="0" applyNumberFormat="1" applyFont="1" applyBorder="1" applyAlignment="1">
      <alignment horizontal="center" vertical="top" wrapText="1"/>
    </xf>
    <xf numFmtId="0" fontId="3" fillId="0" borderId="7" xfId="0" applyFont="1" applyBorder="1" applyAlignment="1">
      <alignment horizontal="center" vertical="top" wrapText="1"/>
    </xf>
    <xf numFmtId="49" fontId="3" fillId="0" borderId="0" xfId="0" applyNumberFormat="1" applyFont="1" applyAlignment="1">
      <alignment horizontal="left" vertical="top" wrapText="1"/>
    </xf>
    <xf numFmtId="0" fontId="3" fillId="0" borderId="3" xfId="0" applyFont="1" applyFill="1" applyBorder="1" applyAlignment="1">
      <alignment horizontal="center" vertical="top" wrapText="1"/>
    </xf>
    <xf numFmtId="0" fontId="3" fillId="0" borderId="5" xfId="0" applyFont="1" applyBorder="1" applyAlignment="1">
      <alignment horizontal="center" vertical="top" wrapText="1"/>
    </xf>
    <xf numFmtId="0" fontId="3" fillId="0" borderId="2" xfId="0" applyFont="1" applyFill="1" applyBorder="1" applyAlignment="1">
      <alignment vertical="top" wrapText="1"/>
    </xf>
    <xf numFmtId="0" fontId="3" fillId="0" borderId="3" xfId="0" applyFont="1" applyFill="1" applyBorder="1" applyAlignment="1">
      <alignment vertical="top" wrapText="1"/>
    </xf>
    <xf numFmtId="0" fontId="3" fillId="0" borderId="1" xfId="0" applyFont="1" applyFill="1" applyBorder="1" applyAlignment="1">
      <alignment horizontal="justify" vertical="top" wrapText="1"/>
    </xf>
    <xf numFmtId="0" fontId="3" fillId="0" borderId="5" xfId="0" applyFont="1" applyFill="1" applyBorder="1" applyAlignment="1">
      <alignment vertical="top" wrapText="1"/>
    </xf>
    <xf numFmtId="0" fontId="1" fillId="0" borderId="3" xfId="0" applyFont="1" applyFill="1" applyBorder="1" applyAlignment="1">
      <alignment vertical="top" wrapText="1"/>
    </xf>
    <xf numFmtId="0" fontId="1" fillId="0" borderId="7" xfId="0" applyFont="1" applyBorder="1" applyAlignment="1">
      <alignment horizontal="center" vertical="top" wrapText="1"/>
    </xf>
    <xf numFmtId="0" fontId="3" fillId="0" borderId="1" xfId="0" applyFont="1" applyFill="1" applyBorder="1" applyAlignment="1">
      <alignment vertical="top" wrapText="1"/>
    </xf>
    <xf numFmtId="0" fontId="3" fillId="0" borderId="0" xfId="0" applyFont="1" applyFill="1" applyAlignment="1">
      <alignment horizontal="left" vertical="top" wrapText="1"/>
    </xf>
    <xf numFmtId="0" fontId="0" fillId="0" borderId="9" xfId="0" applyBorder="1" applyAlignment="1"/>
    <xf numFmtId="0" fontId="3" fillId="2" borderId="0" xfId="0" applyFont="1" applyFill="1" applyAlignment="1">
      <alignment horizontal="left" vertical="top" wrapText="1"/>
    </xf>
    <xf numFmtId="0" fontId="3" fillId="3" borderId="0" xfId="0" applyFont="1" applyFill="1" applyAlignment="1">
      <alignment horizontal="left" vertical="top" wrapText="1"/>
    </xf>
    <xf numFmtId="0" fontId="3" fillId="4" borderId="3"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1" fillId="0" borderId="1" xfId="0" applyFont="1" applyBorder="1" applyAlignment="1">
      <alignment vertical="top" wrapText="1"/>
    </xf>
    <xf numFmtId="49" fontId="3" fillId="0" borderId="5" xfId="0" applyNumberFormat="1" applyFont="1" applyFill="1" applyBorder="1" applyAlignment="1">
      <alignment horizontal="center" vertical="top" wrapText="1"/>
    </xf>
    <xf numFmtId="49" fontId="3" fillId="0" borderId="10" xfId="0" applyNumberFormat="1" applyFont="1" applyBorder="1" applyAlignment="1">
      <alignment horizontal="center" vertical="top" wrapText="1"/>
    </xf>
    <xf numFmtId="0" fontId="1" fillId="0" borderId="3" xfId="0" applyFont="1" applyFill="1" applyBorder="1" applyAlignment="1">
      <alignment horizontal="center" vertical="top" wrapText="1"/>
    </xf>
    <xf numFmtId="0" fontId="1" fillId="0" borderId="1" xfId="0" applyFont="1" applyBorder="1" applyAlignment="1">
      <alignment horizontal="center" vertical="top" wrapText="1"/>
    </xf>
    <xf numFmtId="49" fontId="3" fillId="0" borderId="11" xfId="0" applyNumberFormat="1" applyFont="1" applyBorder="1" applyAlignment="1">
      <alignment horizontal="center" vertical="top" wrapText="1"/>
    </xf>
    <xf numFmtId="0" fontId="3" fillId="0" borderId="12" xfId="0" applyFont="1" applyBorder="1" applyAlignment="1">
      <alignment horizontal="left" vertical="top" wrapText="1"/>
    </xf>
    <xf numFmtId="49" fontId="1" fillId="0" borderId="1" xfId="0" applyNumberFormat="1" applyFont="1" applyBorder="1" applyAlignment="1">
      <alignment horizontal="center" vertical="top" wrapText="1"/>
    </xf>
    <xf numFmtId="0" fontId="3" fillId="4" borderId="1" xfId="0"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2" fontId="3" fillId="0" borderId="3" xfId="0" applyNumberFormat="1" applyFont="1" applyFill="1" applyBorder="1" applyAlignment="1">
      <alignment horizontal="center" vertical="top" wrapText="1"/>
    </xf>
    <xf numFmtId="0" fontId="1" fillId="0" borderId="1" xfId="0" applyFont="1" applyFill="1" applyBorder="1" applyAlignment="1">
      <alignment vertical="top" wrapText="1"/>
    </xf>
    <xf numFmtId="0" fontId="1" fillId="0" borderId="2" xfId="0" applyFont="1" applyFill="1" applyBorder="1" applyAlignment="1">
      <alignment horizontal="center" vertical="top" wrapText="1"/>
    </xf>
    <xf numFmtId="0" fontId="1" fillId="0" borderId="5" xfId="0" applyFont="1" applyBorder="1" applyAlignment="1">
      <alignment horizontal="center" vertical="top" wrapText="1"/>
    </xf>
    <xf numFmtId="0" fontId="1" fillId="0" borderId="0" xfId="0" applyFont="1" applyAlignment="1">
      <alignment horizontal="center" vertical="top" wrapText="1"/>
    </xf>
    <xf numFmtId="49" fontId="1" fillId="0" borderId="1" xfId="0" applyNumberFormat="1"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2" fontId="3" fillId="0" borderId="2" xfId="0" applyNumberFormat="1" applyFont="1" applyFill="1" applyBorder="1" applyAlignment="1">
      <alignment horizontal="center" vertical="top" wrapText="1"/>
    </xf>
    <xf numFmtId="0" fontId="1" fillId="0" borderId="14" xfId="0" applyFont="1" applyBorder="1" applyAlignment="1">
      <alignment horizontal="center" vertical="top" wrapText="1"/>
    </xf>
    <xf numFmtId="2" fontId="3" fillId="0" borderId="3" xfId="0" applyNumberFormat="1" applyFont="1" applyFill="1" applyBorder="1" applyAlignment="1">
      <alignment vertical="top" wrapText="1"/>
    </xf>
    <xf numFmtId="2" fontId="3" fillId="0" borderId="3" xfId="0" applyNumberFormat="1"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5" xfId="0" applyFont="1" applyFill="1" applyBorder="1" applyAlignment="1">
      <alignment horizontal="center" vertical="top" wrapText="1"/>
    </xf>
    <xf numFmtId="0" fontId="3" fillId="0" borderId="5" xfId="0" applyFont="1" applyBorder="1" applyAlignment="1">
      <alignment horizontal="center" vertical="top" wrapText="1"/>
    </xf>
    <xf numFmtId="0" fontId="3" fillId="6" borderId="5" xfId="0" applyFont="1" applyFill="1" applyBorder="1" applyAlignment="1">
      <alignment horizontal="center" vertical="top" wrapText="1"/>
    </xf>
    <xf numFmtId="2" fontId="3" fillId="0" borderId="5" xfId="0" applyNumberFormat="1" applyFont="1" applyFill="1" applyBorder="1" applyAlignment="1">
      <alignment horizontal="center" vertical="top" wrapText="1"/>
    </xf>
    <xf numFmtId="0" fontId="3" fillId="6" borderId="1" xfId="0" applyFont="1" applyFill="1" applyBorder="1" applyAlignment="1">
      <alignment horizontal="center" vertical="top" wrapText="1"/>
    </xf>
    <xf numFmtId="164" fontId="3" fillId="6" borderId="4" xfId="0" applyNumberFormat="1" applyFont="1" applyFill="1" applyBorder="1" applyAlignment="1">
      <alignment horizontal="center" vertical="top" wrapText="1"/>
    </xf>
    <xf numFmtId="0" fontId="3" fillId="6" borderId="7" xfId="0" applyFont="1" applyFill="1" applyBorder="1" applyAlignment="1">
      <alignment horizontal="center" vertical="top" wrapText="1"/>
    </xf>
    <xf numFmtId="0" fontId="3" fillId="6" borderId="1" xfId="0" applyFont="1" applyFill="1" applyBorder="1" applyAlignment="1">
      <alignment vertical="top" wrapText="1"/>
    </xf>
    <xf numFmtId="0" fontId="1" fillId="0" borderId="1"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7" xfId="0" applyFont="1" applyFill="1" applyBorder="1" applyAlignment="1">
      <alignment horizontal="center" vertical="top" wrapText="1"/>
    </xf>
    <xf numFmtId="0" fontId="3" fillId="5"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5" xfId="0" applyFont="1" applyFill="1" applyBorder="1" applyAlignment="1">
      <alignment horizontal="center" vertical="top" wrapText="1"/>
    </xf>
    <xf numFmtId="4" fontId="3" fillId="6" borderId="3" xfId="0" applyNumberFormat="1" applyFont="1" applyFill="1" applyBorder="1" applyAlignment="1">
      <alignment horizontal="center" vertical="top" wrapText="1"/>
    </xf>
    <xf numFmtId="4" fontId="1" fillId="6" borderId="3" xfId="0" applyNumberFormat="1"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2" fontId="3" fillId="0" borderId="3" xfId="0" applyNumberFormat="1"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 xfId="0" applyFont="1" applyFill="1" applyBorder="1" applyAlignment="1">
      <alignment horizontal="center" vertical="top" wrapText="1"/>
    </xf>
    <xf numFmtId="49" fontId="3" fillId="0" borderId="3"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Fill="1" applyBorder="1" applyAlignment="1">
      <alignment horizontal="center" vertical="top" wrapText="1"/>
    </xf>
    <xf numFmtId="0" fontId="3" fillId="0" borderId="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5" xfId="0" applyFont="1" applyBorder="1" applyAlignment="1">
      <alignment horizontal="center" vertical="top" wrapText="1"/>
    </xf>
    <xf numFmtId="2" fontId="3" fillId="0" borderId="1" xfId="0" applyNumberFormat="1" applyFont="1" applyFill="1" applyBorder="1" applyAlignment="1">
      <alignment horizontal="center" vertical="top" wrapText="1"/>
    </xf>
    <xf numFmtId="164" fontId="3" fillId="0" borderId="3"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0" fontId="1" fillId="7" borderId="1" xfId="0" applyFont="1" applyFill="1" applyBorder="1" applyAlignment="1">
      <alignment horizontal="center" vertical="top" wrapText="1"/>
    </xf>
    <xf numFmtId="0" fontId="3" fillId="7" borderId="0" xfId="0" applyFont="1" applyFill="1" applyAlignment="1">
      <alignment horizontal="left" vertical="top" wrapText="1"/>
    </xf>
    <xf numFmtId="0" fontId="3" fillId="7" borderId="5" xfId="0" applyFont="1" applyFill="1" applyBorder="1" applyAlignment="1">
      <alignment horizontal="center" vertical="top" wrapText="1"/>
    </xf>
    <xf numFmtId="0" fontId="3" fillId="7" borderId="5" xfId="0" applyFont="1" applyFill="1" applyBorder="1" applyAlignment="1">
      <alignment vertical="top" wrapText="1"/>
    </xf>
    <xf numFmtId="0" fontId="0" fillId="7" borderId="3" xfId="0" applyFill="1" applyBorder="1" applyAlignment="1"/>
    <xf numFmtId="0" fontId="3" fillId="7" borderId="3" xfId="0" applyFont="1" applyFill="1" applyBorder="1" applyAlignment="1">
      <alignment vertical="top" wrapText="1"/>
    </xf>
    <xf numFmtId="1" fontId="3" fillId="0" borderId="3" xfId="0" applyNumberFormat="1" applyFont="1" applyFill="1" applyBorder="1" applyAlignment="1">
      <alignment horizontal="center" vertical="top" wrapText="1"/>
    </xf>
    <xf numFmtId="0" fontId="3" fillId="8" borderId="0" xfId="0" applyFont="1" applyFill="1" applyAlignment="1">
      <alignment horizontal="left" vertical="top" wrapText="1"/>
    </xf>
    <xf numFmtId="0" fontId="3" fillId="9" borderId="3" xfId="0" applyFont="1" applyFill="1" applyBorder="1" applyAlignment="1">
      <alignment horizontal="center" vertical="top" wrapText="1"/>
    </xf>
    <xf numFmtId="2" fontId="3" fillId="9" borderId="3" xfId="0" applyNumberFormat="1" applyFont="1" applyFill="1" applyBorder="1" applyAlignment="1">
      <alignment horizontal="center" vertical="top" wrapText="1"/>
    </xf>
    <xf numFmtId="0" fontId="3" fillId="0" borderId="3" xfId="0" applyFont="1" applyFill="1" applyBorder="1" applyAlignment="1">
      <alignment horizontal="center" vertical="top" wrapText="1"/>
    </xf>
    <xf numFmtId="0" fontId="1" fillId="0" borderId="5" xfId="0" applyFont="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Border="1" applyAlignment="1">
      <alignment horizontal="center" vertical="top" wrapText="1"/>
    </xf>
    <xf numFmtId="0" fontId="1" fillId="0" borderId="3" xfId="0" applyFont="1" applyFill="1" applyBorder="1" applyAlignment="1">
      <alignment horizontal="center" vertical="top" wrapText="1"/>
    </xf>
    <xf numFmtId="0" fontId="1" fillId="0" borderId="1" xfId="0"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164" fontId="3" fillId="0" borderId="3" xfId="0" applyNumberFormat="1" applyFont="1" applyFill="1" applyBorder="1" applyAlignment="1">
      <alignment horizontal="center" vertical="top" wrapText="1"/>
    </xf>
    <xf numFmtId="0" fontId="1" fillId="6" borderId="7"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2" fontId="3" fillId="0" borderId="3" xfId="0" applyNumberFormat="1" applyFont="1" applyFill="1" applyBorder="1" applyAlignment="1">
      <alignment horizontal="center" vertical="top" wrapText="1"/>
    </xf>
    <xf numFmtId="0" fontId="1" fillId="0" borderId="8" xfId="0" applyFont="1" applyFill="1" applyBorder="1" applyAlignment="1">
      <alignment horizontal="center" vertical="top" wrapText="1"/>
    </xf>
    <xf numFmtId="0" fontId="1" fillId="6"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 xfId="0" applyFont="1" applyBorder="1" applyAlignment="1">
      <alignment horizontal="center" vertical="top" wrapText="1"/>
    </xf>
    <xf numFmtId="2" fontId="3" fillId="0" borderId="5" xfId="0" applyNumberFormat="1" applyFont="1" applyFill="1" applyBorder="1" applyAlignment="1">
      <alignment horizontal="center" vertical="top" wrapText="1"/>
    </xf>
    <xf numFmtId="0" fontId="3" fillId="0" borderId="5" xfId="0" applyFont="1" applyBorder="1" applyAlignment="1">
      <alignment horizontal="center" vertical="top" wrapText="1"/>
    </xf>
    <xf numFmtId="0" fontId="3" fillId="6" borderId="1" xfId="0" applyFont="1" applyFill="1" applyBorder="1" applyAlignment="1">
      <alignment horizontal="center" vertical="top" wrapText="1"/>
    </xf>
    <xf numFmtId="4" fontId="3" fillId="0" borderId="2"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49" fontId="3" fillId="0" borderId="2" xfId="0"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3" fillId="6" borderId="5" xfId="0"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1" fillId="0" borderId="5"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5" xfId="0" applyFont="1" applyBorder="1" applyAlignment="1">
      <alignment horizontal="center" vertical="top" wrapText="1"/>
    </xf>
    <xf numFmtId="49" fontId="1" fillId="0" borderId="2"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3" fillId="0" borderId="1" xfId="0" applyFont="1" applyFill="1" applyBorder="1" applyAlignment="1">
      <alignment horizontal="center" vertical="top" wrapText="1"/>
    </xf>
    <xf numFmtId="2" fontId="3" fillId="0" borderId="5" xfId="0" applyNumberFormat="1" applyFont="1" applyFill="1" applyBorder="1" applyAlignment="1">
      <alignment horizontal="center" vertical="top" wrapText="1"/>
    </xf>
    <xf numFmtId="2" fontId="3" fillId="0" borderId="3"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2" fontId="3" fillId="0" borderId="3" xfId="2" applyNumberFormat="1" applyFont="1" applyFill="1" applyBorder="1" applyAlignment="1">
      <alignment horizontal="center" vertical="top" wrapText="1"/>
    </xf>
    <xf numFmtId="49" fontId="1" fillId="0" borderId="5" xfId="0" applyNumberFormat="1" applyFont="1" applyBorder="1" applyAlignment="1">
      <alignment vertical="top" wrapText="1"/>
    </xf>
    <xf numFmtId="49" fontId="3" fillId="0" borderId="3" xfId="0" applyNumberFormat="1" applyFont="1" applyBorder="1" applyAlignment="1">
      <alignment vertical="top" wrapText="1"/>
    </xf>
    <xf numFmtId="49" fontId="1" fillId="0" borderId="2" xfId="0" applyNumberFormat="1" applyFont="1" applyBorder="1" applyAlignment="1">
      <alignment vertical="top" wrapText="1"/>
    </xf>
    <xf numFmtId="49" fontId="1" fillId="6" borderId="1" xfId="0" applyNumberFormat="1" applyFont="1" applyFill="1" applyBorder="1" applyAlignment="1">
      <alignment horizontal="center" vertical="top" wrapText="1"/>
    </xf>
    <xf numFmtId="4" fontId="3" fillId="6" borderId="1" xfId="0" applyNumberFormat="1" applyFont="1" applyFill="1" applyBorder="1" applyAlignment="1">
      <alignment horizontal="center" vertical="top" wrapText="1"/>
    </xf>
    <xf numFmtId="2" fontId="3" fillId="6" borderId="1" xfId="0" applyNumberFormat="1" applyFont="1" applyFill="1" applyBorder="1" applyAlignment="1">
      <alignment horizontal="center" vertical="top" wrapText="1"/>
    </xf>
    <xf numFmtId="0" fontId="3" fillId="6" borderId="0" xfId="0" applyFont="1" applyFill="1" applyAlignment="1">
      <alignment horizontal="left" vertical="top" wrapText="1"/>
    </xf>
    <xf numFmtId="0" fontId="4" fillId="0" borderId="1" xfId="0" applyFont="1" applyFill="1" applyBorder="1" applyAlignment="1">
      <alignment horizontal="center" vertical="top" wrapText="1"/>
    </xf>
    <xf numFmtId="2" fontId="9" fillId="0" borderId="5"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167" fontId="3" fillId="0" borderId="1" xfId="0" applyNumberFormat="1" applyFont="1" applyFill="1" applyBorder="1" applyAlignment="1">
      <alignment horizontal="center" vertical="top" wrapText="1"/>
    </xf>
    <xf numFmtId="167" fontId="3" fillId="0" borderId="3" xfId="0" applyNumberFormat="1" applyFont="1" applyFill="1" applyBorder="1" applyAlignment="1">
      <alignment horizontal="center" vertical="top" wrapText="1"/>
    </xf>
    <xf numFmtId="0" fontId="1" fillId="0" borderId="5" xfId="0" applyFont="1" applyFill="1" applyBorder="1" applyAlignment="1">
      <alignment horizontal="center" vertical="top" wrapText="1"/>
    </xf>
    <xf numFmtId="0" fontId="3" fillId="0" borderId="5" xfId="0"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2" fontId="3" fillId="0" borderId="5"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6" borderId="3"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3" fillId="0" borderId="1" xfId="0"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6" borderId="5" xfId="0" applyFont="1" applyFill="1" applyBorder="1" applyAlignment="1">
      <alignment horizontal="center" vertical="top" wrapText="1"/>
    </xf>
    <xf numFmtId="49" fontId="1" fillId="0" borderId="1" xfId="0" applyNumberFormat="1" applyFont="1" applyBorder="1" applyAlignment="1">
      <alignment vertical="top" wrapText="1"/>
    </xf>
    <xf numFmtId="4" fontId="3" fillId="0" borderId="7" xfId="0" applyNumberFormat="1" applyFont="1" applyBorder="1" applyAlignment="1">
      <alignment horizontal="center" vertical="top" wrapText="1"/>
    </xf>
    <xf numFmtId="0" fontId="1" fillId="6" borderId="14" xfId="0" applyFont="1" applyFill="1" applyBorder="1" applyAlignment="1">
      <alignment horizontal="center" vertical="top" wrapText="1"/>
    </xf>
    <xf numFmtId="0" fontId="3" fillId="6" borderId="4" xfId="0" applyFont="1" applyFill="1" applyBorder="1" applyAlignment="1">
      <alignment horizontal="center" vertical="top" wrapText="1"/>
    </xf>
    <xf numFmtId="49" fontId="3" fillId="0" borderId="1" xfId="0" applyNumberFormat="1" applyFont="1" applyBorder="1" applyAlignment="1">
      <alignment horizontal="left" vertical="top" wrapText="1"/>
    </xf>
    <xf numFmtId="0" fontId="3" fillId="0" borderId="1" xfId="0" applyFont="1" applyBorder="1" applyAlignment="1">
      <alignment horizontal="center" vertical="center" wrapText="1"/>
    </xf>
    <xf numFmtId="49" fontId="3" fillId="9" borderId="1" xfId="0" applyNumberFormat="1" applyFont="1" applyFill="1" applyBorder="1" applyAlignment="1">
      <alignment horizontal="center" vertical="top" wrapText="1"/>
    </xf>
    <xf numFmtId="0" fontId="1" fillId="9" borderId="1" xfId="0"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0" fontId="6" fillId="10" borderId="14" xfId="0" applyFont="1" applyFill="1" applyBorder="1" applyAlignment="1">
      <alignment horizontal="center" vertical="top" wrapText="1"/>
    </xf>
    <xf numFmtId="49" fontId="6" fillId="10" borderId="7" xfId="0" applyNumberFormat="1" applyFont="1" applyFill="1" applyBorder="1" applyAlignment="1">
      <alignment horizontal="center" vertical="top" wrapText="1"/>
    </xf>
    <xf numFmtId="0" fontId="8" fillId="10" borderId="1" xfId="0" applyFont="1" applyFill="1" applyBorder="1" applyAlignment="1">
      <alignment horizontal="center" vertical="top" wrapText="1"/>
    </xf>
    <xf numFmtId="0" fontId="6" fillId="10" borderId="5" xfId="0" applyFont="1" applyFill="1" applyBorder="1" applyAlignment="1">
      <alignment horizontal="center" vertical="top" wrapText="1"/>
    </xf>
    <xf numFmtId="0" fontId="6" fillId="10" borderId="1" xfId="0" applyFont="1" applyFill="1" applyBorder="1" applyAlignment="1">
      <alignment horizontal="center" vertical="top" wrapText="1"/>
    </xf>
    <xf numFmtId="0" fontId="3" fillId="0" borderId="3" xfId="0" applyFont="1" applyFill="1" applyBorder="1" applyAlignment="1">
      <alignment horizontal="center" vertical="top" wrapText="1"/>
    </xf>
    <xf numFmtId="0" fontId="1" fillId="0" borderId="5" xfId="0" applyFont="1" applyBorder="1" applyAlignment="1">
      <alignment horizontal="center" vertical="top" wrapText="1"/>
    </xf>
    <xf numFmtId="49" fontId="1" fillId="0" borderId="5" xfId="0" applyNumberFormat="1" applyFont="1" applyBorder="1" applyAlignment="1">
      <alignment horizontal="center" vertical="top" wrapText="1"/>
    </xf>
    <xf numFmtId="0" fontId="3"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49" fontId="1" fillId="0" borderId="2" xfId="0" applyNumberFormat="1" applyFont="1" applyBorder="1" applyAlignment="1">
      <alignment horizontal="center" vertical="top" wrapText="1"/>
    </xf>
    <xf numFmtId="2" fontId="3" fillId="0" borderId="1" xfId="0" applyNumberFormat="1" applyFont="1" applyFill="1" applyBorder="1" applyAlignment="1">
      <alignment horizontal="center" vertical="top" wrapText="1"/>
    </xf>
    <xf numFmtId="167" fontId="3" fillId="0" borderId="3"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164" fontId="3" fillId="0" borderId="3"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3" fillId="0" borderId="3" xfId="0" applyFont="1" applyFill="1" applyBorder="1" applyAlignment="1">
      <alignment horizontal="center" vertical="top" wrapText="1"/>
    </xf>
    <xf numFmtId="2" fontId="3" fillId="0" borderId="3" xfId="0" applyNumberFormat="1"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4" fontId="3" fillId="9" borderId="3" xfId="0" applyNumberFormat="1" applyFont="1" applyFill="1" applyBorder="1" applyAlignment="1">
      <alignment horizontal="center" vertical="top" wrapText="1"/>
    </xf>
    <xf numFmtId="0" fontId="3" fillId="0" borderId="3"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2"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1" xfId="0" applyFont="1" applyBorder="1" applyAlignment="1">
      <alignment horizontal="center" vertical="top" wrapText="1"/>
    </xf>
    <xf numFmtId="0" fontId="3" fillId="6" borderId="1" xfId="0" applyFont="1" applyFill="1" applyBorder="1" applyAlignment="1">
      <alignment horizontal="center" vertical="top" wrapText="1"/>
    </xf>
    <xf numFmtId="0" fontId="3" fillId="6" borderId="3" xfId="0" applyFont="1" applyFill="1" applyBorder="1" applyAlignment="1">
      <alignment horizontal="center" vertical="top" wrapText="1"/>
    </xf>
    <xf numFmtId="0" fontId="3" fillId="0" borderId="3" xfId="0" applyFont="1" applyFill="1" applyBorder="1" applyAlignment="1">
      <alignment horizontal="center" vertical="top" wrapText="1"/>
    </xf>
    <xf numFmtId="0" fontId="1" fillId="0" borderId="3" xfId="0"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2" fontId="3" fillId="0" borderId="3"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49" fontId="3" fillId="0" borderId="9" xfId="0" applyNumberFormat="1" applyFont="1" applyBorder="1" applyAlignment="1">
      <alignment horizontal="center" vertical="top" wrapText="1"/>
    </xf>
    <xf numFmtId="0" fontId="3" fillId="0" borderId="9" xfId="0" applyFont="1" applyBorder="1" applyAlignment="1">
      <alignment horizontal="center" vertical="top" wrapText="1"/>
    </xf>
    <xf numFmtId="2" fontId="3"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2" fontId="3" fillId="0" borderId="1" xfId="0" applyNumberFormat="1" applyFont="1" applyBorder="1" applyAlignment="1">
      <alignment horizontal="center" vertical="top" wrapText="1"/>
    </xf>
    <xf numFmtId="0" fontId="3" fillId="0" borderId="18" xfId="0" applyFont="1" applyBorder="1" applyAlignment="1">
      <alignment horizontal="left" vertical="top" wrapText="1"/>
    </xf>
    <xf numFmtId="2" fontId="3" fillId="0" borderId="5" xfId="0" applyNumberFormat="1"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3" xfId="0" applyFont="1" applyFill="1" applyBorder="1" applyAlignment="1">
      <alignment horizontal="center" vertical="top" wrapText="1"/>
    </xf>
    <xf numFmtId="0" fontId="3" fillId="0" borderId="5" xfId="0"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2" fontId="3" fillId="0" borderId="5" xfId="0" applyNumberFormat="1" applyFont="1" applyFill="1" applyBorder="1" applyAlignment="1">
      <alignment horizontal="center" vertical="top" wrapText="1"/>
    </xf>
    <xf numFmtId="2" fontId="3" fillId="0" borderId="3"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3" xfId="0"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0" fontId="1" fillId="0" borderId="5" xfId="0" applyFont="1" applyFill="1" applyBorder="1" applyAlignment="1">
      <alignment horizontal="center" vertical="top" wrapText="1"/>
    </xf>
    <xf numFmtId="0" fontId="3" fillId="0" borderId="3" xfId="0" applyFont="1" applyBorder="1" applyAlignment="1">
      <alignment horizontal="center" vertical="top" wrapText="1"/>
    </xf>
    <xf numFmtId="0" fontId="3" fillId="6" borderId="1" xfId="0" applyFont="1" applyFill="1" applyBorder="1" applyAlignment="1">
      <alignment horizontal="center" vertical="top" wrapText="1"/>
    </xf>
    <xf numFmtId="4" fontId="3" fillId="0" borderId="3" xfId="0" applyNumberFormat="1" applyFont="1" applyBorder="1" applyAlignment="1">
      <alignment horizontal="center" vertical="top" wrapText="1"/>
    </xf>
    <xf numFmtId="0" fontId="1" fillId="0" borderId="5" xfId="0" applyFont="1" applyBorder="1" applyAlignment="1">
      <alignment horizontal="center" vertical="top" wrapText="1"/>
    </xf>
    <xf numFmtId="49" fontId="1" fillId="0" borderId="5" xfId="0" applyNumberFormat="1" applyFont="1" applyBorder="1" applyAlignment="1">
      <alignment horizontal="center" vertical="top" wrapText="1"/>
    </xf>
    <xf numFmtId="0" fontId="6" fillId="10" borderId="5" xfId="0" applyFont="1" applyFill="1" applyBorder="1" applyAlignment="1">
      <alignment horizontal="center" vertical="top" wrapText="1"/>
    </xf>
    <xf numFmtId="0" fontId="1" fillId="0" borderId="3" xfId="0"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43" fontId="3" fillId="0" borderId="3" xfId="3" applyFont="1" applyBorder="1" applyAlignment="1">
      <alignment horizontal="center" vertical="top" wrapText="1"/>
    </xf>
    <xf numFmtId="2" fontId="3" fillId="0" borderId="3" xfId="0" applyNumberFormat="1" applyFont="1" applyBorder="1" applyAlignment="1">
      <alignment horizontal="center" vertical="top" wrapText="1"/>
    </xf>
    <xf numFmtId="0" fontId="1" fillId="0" borderId="1" xfId="0" applyFont="1" applyFill="1" applyBorder="1" applyAlignment="1">
      <alignment horizontal="center" vertical="top" wrapText="1"/>
    </xf>
    <xf numFmtId="0" fontId="1" fillId="0" borderId="6"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10" borderId="3" xfId="0" applyNumberFormat="1" applyFont="1" applyFill="1" applyBorder="1" applyAlignment="1">
      <alignment horizontal="center" vertical="top" wrapText="1"/>
    </xf>
    <xf numFmtId="4" fontId="1" fillId="10" borderId="1" xfId="0" applyNumberFormat="1" applyFont="1" applyFill="1" applyBorder="1" applyAlignment="1">
      <alignment horizontal="center" vertical="top" wrapText="1"/>
    </xf>
    <xf numFmtId="4" fontId="3" fillId="10" borderId="1" xfId="0" applyNumberFormat="1" applyFont="1" applyFill="1" applyBorder="1" applyAlignment="1">
      <alignment horizontal="center" vertical="top" wrapText="1"/>
    </xf>
    <xf numFmtId="2" fontId="3" fillId="10" borderId="3" xfId="0" applyNumberFormat="1" applyFont="1" applyFill="1" applyBorder="1" applyAlignment="1">
      <alignment horizontal="center" vertical="top" wrapText="1"/>
    </xf>
    <xf numFmtId="167" fontId="3" fillId="10" borderId="3" xfId="0" applyNumberFormat="1" applyFont="1" applyFill="1" applyBorder="1" applyAlignment="1">
      <alignment horizontal="center" vertical="top" wrapText="1"/>
    </xf>
    <xf numFmtId="49" fontId="3" fillId="9" borderId="5" xfId="0" applyNumberFormat="1" applyFont="1" applyFill="1" applyBorder="1" applyAlignment="1">
      <alignment horizontal="center" vertical="top" wrapText="1"/>
    </xf>
    <xf numFmtId="0" fontId="3" fillId="9" borderId="1" xfId="0" applyFont="1" applyFill="1" applyBorder="1" applyAlignment="1">
      <alignment horizontal="center" vertical="top" wrapText="1"/>
    </xf>
    <xf numFmtId="4" fontId="3" fillId="9" borderId="1" xfId="0" applyNumberFormat="1" applyFont="1" applyFill="1" applyBorder="1" applyAlignment="1">
      <alignment horizontal="center" vertical="top" wrapText="1"/>
    </xf>
    <xf numFmtId="2" fontId="3" fillId="9" borderId="1" xfId="0" applyNumberFormat="1" applyFont="1" applyFill="1" applyBorder="1" applyAlignment="1">
      <alignment horizontal="center" vertical="top" wrapText="1"/>
    </xf>
    <xf numFmtId="49" fontId="3" fillId="11" borderId="1" xfId="0" applyNumberFormat="1" applyFont="1" applyFill="1" applyBorder="1" applyAlignment="1">
      <alignment horizontal="center" vertical="top" wrapText="1"/>
    </xf>
    <xf numFmtId="0" fontId="1" fillId="11" borderId="1" xfId="0" applyFont="1" applyFill="1" applyBorder="1" applyAlignment="1">
      <alignment horizontal="center" vertical="top" wrapText="1"/>
    </xf>
    <xf numFmtId="0" fontId="3" fillId="9" borderId="7" xfId="0" applyFont="1" applyFill="1" applyBorder="1" applyAlignment="1">
      <alignment horizontal="center" vertical="top" wrapText="1"/>
    </xf>
    <xf numFmtId="0" fontId="3" fillId="9" borderId="1" xfId="0" applyFont="1" applyFill="1" applyBorder="1" applyAlignment="1">
      <alignment vertical="top" wrapText="1"/>
    </xf>
    <xf numFmtId="0" fontId="3" fillId="9" borderId="5" xfId="0" applyFont="1" applyFill="1" applyBorder="1" applyAlignment="1">
      <alignment horizontal="center" vertical="top" wrapText="1"/>
    </xf>
    <xf numFmtId="0" fontId="3" fillId="9" borderId="5" xfId="0" applyFont="1" applyFill="1" applyBorder="1" applyAlignment="1">
      <alignment vertical="top" wrapText="1"/>
    </xf>
    <xf numFmtId="49" fontId="3" fillId="9" borderId="10" xfId="0" applyNumberFormat="1" applyFont="1" applyFill="1" applyBorder="1" applyAlignment="1">
      <alignment horizontal="center" vertical="top" wrapText="1"/>
    </xf>
    <xf numFmtId="0" fontId="3" fillId="9" borderId="14" xfId="0" applyFont="1" applyFill="1" applyBorder="1" applyAlignment="1">
      <alignment horizontal="center" vertical="top" wrapText="1"/>
    </xf>
    <xf numFmtId="49" fontId="2" fillId="9" borderId="5" xfId="0" applyNumberFormat="1" applyFont="1" applyFill="1" applyBorder="1" applyAlignment="1">
      <alignment horizontal="center" vertical="top" wrapText="1"/>
    </xf>
    <xf numFmtId="0" fontId="2" fillId="9" borderId="7" xfId="0" applyFont="1" applyFill="1" applyBorder="1" applyAlignment="1">
      <alignment horizontal="center" vertical="top" wrapText="1"/>
    </xf>
    <xf numFmtId="0" fontId="3" fillId="9" borderId="10" xfId="0" applyFont="1" applyFill="1" applyBorder="1" applyAlignment="1">
      <alignment horizontal="center" vertical="top" wrapText="1"/>
    </xf>
    <xf numFmtId="4" fontId="1" fillId="9" borderId="3" xfId="0" applyNumberFormat="1" applyFont="1" applyFill="1" applyBorder="1" applyAlignment="1">
      <alignment horizontal="center" vertical="top" wrapText="1"/>
    </xf>
    <xf numFmtId="2" fontId="3" fillId="0" borderId="3"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0" fontId="1" fillId="6"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3" xfId="0" applyFont="1" applyBorder="1" applyAlignment="1">
      <alignment horizontal="center" vertical="top" wrapText="1"/>
    </xf>
    <xf numFmtId="0" fontId="3" fillId="11" borderId="1" xfId="0" applyFont="1" applyFill="1" applyBorder="1" applyAlignment="1">
      <alignment horizontal="center" vertical="top" wrapText="1"/>
    </xf>
    <xf numFmtId="4" fontId="3" fillId="11" borderId="1" xfId="0" applyNumberFormat="1" applyFont="1" applyFill="1" applyBorder="1" applyAlignment="1">
      <alignment horizontal="center" vertical="top" wrapText="1"/>
    </xf>
    <xf numFmtId="2" fontId="3" fillId="11" borderId="1"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 xfId="0" applyFont="1" applyFill="1" applyBorder="1" applyAlignment="1">
      <alignment horizontal="center" vertical="top" wrapText="1"/>
    </xf>
    <xf numFmtId="4" fontId="1" fillId="6" borderId="5" xfId="0" applyNumberFormat="1" applyFont="1" applyFill="1" applyBorder="1" applyAlignment="1">
      <alignment horizontal="center" vertical="top" wrapText="1"/>
    </xf>
    <xf numFmtId="2" fontId="1" fillId="6" borderId="5" xfId="0" applyNumberFormat="1" applyFont="1" applyFill="1" applyBorder="1" applyAlignment="1">
      <alignment horizontal="center" vertical="top" wrapText="1"/>
    </xf>
    <xf numFmtId="2" fontId="3" fillId="0" borderId="5"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3" xfId="0" applyFont="1" applyFill="1" applyBorder="1" applyAlignment="1">
      <alignment horizontal="center" vertical="top" wrapText="1"/>
    </xf>
    <xf numFmtId="0" fontId="3" fillId="0" borderId="5" xfId="0" applyFont="1" applyFill="1" applyBorder="1" applyAlignment="1">
      <alignment horizontal="center" vertical="top" wrapText="1"/>
    </xf>
    <xf numFmtId="4" fontId="3" fillId="10" borderId="3" xfId="0" applyNumberFormat="1" applyFont="1" applyFill="1" applyBorder="1" applyAlignment="1">
      <alignment horizontal="center" vertical="top" wrapText="1"/>
    </xf>
    <xf numFmtId="4" fontId="3" fillId="10" borderId="1" xfId="0" applyNumberFormat="1" applyFont="1" applyFill="1" applyBorder="1" applyAlignment="1">
      <alignment horizontal="center" vertical="top" wrapText="1"/>
    </xf>
    <xf numFmtId="4" fontId="3" fillId="10" borderId="3" xfId="0" applyNumberFormat="1" applyFont="1" applyFill="1" applyBorder="1" applyAlignment="1">
      <alignment horizontal="center" vertical="top" wrapText="1"/>
    </xf>
    <xf numFmtId="49" fontId="1" fillId="12" borderId="5" xfId="0" applyNumberFormat="1" applyFont="1" applyFill="1" applyBorder="1" applyAlignment="1">
      <alignment horizontal="center" vertical="top" wrapText="1"/>
    </xf>
    <xf numFmtId="0" fontId="1" fillId="12" borderId="1" xfId="0" applyFont="1" applyFill="1" applyBorder="1" applyAlignment="1">
      <alignment horizontal="center" vertical="top" wrapText="1"/>
    </xf>
    <xf numFmtId="0" fontId="3" fillId="12" borderId="1" xfId="0" applyFont="1" applyFill="1" applyBorder="1" applyAlignment="1">
      <alignment horizontal="center" vertical="top" wrapText="1"/>
    </xf>
    <xf numFmtId="4" fontId="3" fillId="12" borderId="1" xfId="0" applyNumberFormat="1" applyFont="1" applyFill="1" applyBorder="1" applyAlignment="1">
      <alignment horizontal="center" vertical="top" wrapText="1"/>
    </xf>
    <xf numFmtId="2" fontId="3" fillId="12" borderId="1"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1" fillId="9" borderId="5" xfId="0" applyFont="1" applyFill="1" applyBorder="1" applyAlignment="1">
      <alignment horizontal="center" vertical="top" wrapText="1"/>
    </xf>
    <xf numFmtId="2" fontId="3" fillId="0" borderId="3" xfId="0" applyNumberFormat="1" applyFont="1" applyFill="1" applyBorder="1" applyAlignment="1">
      <alignment horizontal="center" vertical="top" wrapText="1"/>
    </xf>
    <xf numFmtId="43" fontId="3" fillId="0" borderId="1" xfId="3" applyFont="1" applyBorder="1" applyAlignment="1">
      <alignment horizontal="center" vertical="top" wrapText="1"/>
    </xf>
    <xf numFmtId="2" fontId="3" fillId="0" borderId="5" xfId="0" applyNumberFormat="1" applyFont="1" applyFill="1" applyBorder="1" applyAlignment="1">
      <alignment horizontal="center" vertical="top" wrapText="1"/>
    </xf>
    <xf numFmtId="2" fontId="3" fillId="0" borderId="2" xfId="0" applyNumberFormat="1" applyFont="1" applyFill="1" applyBorder="1" applyAlignment="1">
      <alignment horizontal="center" vertical="top" wrapText="1"/>
    </xf>
    <xf numFmtId="2" fontId="3" fillId="0" borderId="3"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3" fillId="0" borderId="2" xfId="0" applyNumberFormat="1"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2" fontId="3" fillId="0" borderId="5" xfId="0" applyNumberFormat="1" applyFont="1" applyBorder="1" applyAlignment="1">
      <alignment horizontal="center" vertical="top" wrapText="1"/>
    </xf>
    <xf numFmtId="2" fontId="3" fillId="0" borderId="3" xfId="0" applyNumberFormat="1" applyFont="1" applyBorder="1" applyAlignment="1">
      <alignment horizontal="center" vertical="top" wrapText="1"/>
    </xf>
    <xf numFmtId="0" fontId="1" fillId="0" borderId="5" xfId="0" applyFont="1" applyFill="1" applyBorder="1" applyAlignment="1">
      <alignment horizontal="center" vertical="top" wrapText="1"/>
    </xf>
    <xf numFmtId="0" fontId="1" fillId="0" borderId="3"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4" fontId="3" fillId="10" borderId="5" xfId="0" applyNumberFormat="1" applyFont="1" applyFill="1" applyBorder="1" applyAlignment="1">
      <alignment horizontal="center" vertical="top" wrapText="1"/>
    </xf>
    <xf numFmtId="0" fontId="3" fillId="10" borderId="2" xfId="0" applyFont="1" applyFill="1" applyBorder="1" applyAlignment="1">
      <alignment horizontal="center" vertical="top" wrapText="1"/>
    </xf>
    <xf numFmtId="0" fontId="3" fillId="10" borderId="3"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5"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4" fontId="3" fillId="0" borderId="5" xfId="0" applyNumberFormat="1" applyFont="1" applyBorder="1" applyAlignment="1">
      <alignment horizontal="center" vertical="top" wrapText="1"/>
    </xf>
    <xf numFmtId="4" fontId="3" fillId="0" borderId="3" xfId="0" applyNumberFormat="1" applyFont="1" applyBorder="1" applyAlignment="1">
      <alignment horizontal="center" vertical="top" wrapText="1"/>
    </xf>
    <xf numFmtId="4" fontId="3" fillId="6" borderId="5" xfId="0" applyNumberFormat="1" applyFont="1" applyFill="1" applyBorder="1" applyAlignment="1">
      <alignment horizontal="center" vertical="top" wrapText="1"/>
    </xf>
    <xf numFmtId="4" fontId="3" fillId="6" borderId="2" xfId="0" applyNumberFormat="1" applyFont="1" applyFill="1" applyBorder="1" applyAlignment="1">
      <alignment horizontal="center" vertical="top" wrapText="1"/>
    </xf>
    <xf numFmtId="4" fontId="3" fillId="6" borderId="3" xfId="0" applyNumberFormat="1"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3"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5" xfId="0" applyFont="1" applyBorder="1" applyAlignment="1">
      <alignment horizontal="center" vertical="top" wrapText="1"/>
    </xf>
    <xf numFmtId="0" fontId="3" fillId="0" borderId="1" xfId="0" applyFont="1" applyBorder="1" applyAlignment="1">
      <alignment horizontal="center" vertical="top" wrapText="1"/>
    </xf>
    <xf numFmtId="0" fontId="1" fillId="6" borderId="5" xfId="0" applyFont="1" applyFill="1" applyBorder="1" applyAlignment="1">
      <alignment horizontal="center" vertical="top" wrapText="1"/>
    </xf>
    <xf numFmtId="0" fontId="3" fillId="6" borderId="2" xfId="0" applyFont="1" applyFill="1" applyBorder="1" applyAlignment="1">
      <alignment horizontal="center" vertical="top" wrapText="1"/>
    </xf>
    <xf numFmtId="4" fontId="1" fillId="10" borderId="1" xfId="0" applyNumberFormat="1" applyFont="1" applyFill="1" applyBorder="1" applyAlignment="1">
      <alignment horizontal="center" vertical="top" wrapText="1"/>
    </xf>
    <xf numFmtId="4" fontId="3" fillId="10" borderId="1" xfId="0" applyNumberFormat="1" applyFont="1" applyFill="1" applyBorder="1" applyAlignment="1">
      <alignment horizontal="center" vertical="top" wrapText="1"/>
    </xf>
    <xf numFmtId="4" fontId="3" fillId="10" borderId="3" xfId="0" applyNumberFormat="1" applyFont="1" applyFill="1" applyBorder="1" applyAlignment="1">
      <alignment horizontal="center" vertical="top" wrapText="1"/>
    </xf>
    <xf numFmtId="166" fontId="3" fillId="6" borderId="5" xfId="0" applyNumberFormat="1" applyFont="1" applyFill="1" applyBorder="1" applyAlignment="1">
      <alignment horizontal="center" vertical="top" wrapText="1"/>
    </xf>
    <xf numFmtId="166" fontId="3" fillId="6" borderId="2" xfId="0" applyNumberFormat="1" applyFont="1" applyFill="1" applyBorder="1" applyAlignment="1">
      <alignment horizontal="center" vertical="top" wrapText="1"/>
    </xf>
    <xf numFmtId="166" fontId="3" fillId="6" borderId="3" xfId="0" applyNumberFormat="1" applyFont="1" applyFill="1" applyBorder="1" applyAlignment="1">
      <alignment horizontal="center" vertical="top" wrapText="1"/>
    </xf>
    <xf numFmtId="2" fontId="3" fillId="0" borderId="2" xfId="0" applyNumberFormat="1" applyFont="1" applyBorder="1" applyAlignment="1">
      <alignment horizontal="center" vertical="top" wrapText="1"/>
    </xf>
    <xf numFmtId="4" fontId="1" fillId="10" borderId="5" xfId="0" applyNumberFormat="1" applyFont="1" applyFill="1" applyBorder="1" applyAlignment="1">
      <alignment horizontal="center" vertical="top" wrapText="1"/>
    </xf>
    <xf numFmtId="4" fontId="3" fillId="10" borderId="2"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49" fontId="3" fillId="0" borderId="2"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164" fontId="3" fillId="0" borderId="5" xfId="0" applyNumberFormat="1" applyFont="1" applyFill="1" applyBorder="1" applyAlignment="1">
      <alignment horizontal="center" vertical="top" wrapText="1"/>
    </xf>
    <xf numFmtId="164" fontId="3" fillId="0" borderId="2" xfId="0" applyNumberFormat="1" applyFont="1" applyFill="1" applyBorder="1" applyAlignment="1">
      <alignment horizontal="center" vertical="top" wrapText="1"/>
    </xf>
    <xf numFmtId="164" fontId="3" fillId="0" borderId="3" xfId="0" applyNumberFormat="1" applyFont="1" applyFill="1" applyBorder="1" applyAlignment="1">
      <alignment horizontal="center" vertical="top" wrapText="1"/>
    </xf>
    <xf numFmtId="49" fontId="1" fillId="6" borderId="5" xfId="0" applyNumberFormat="1" applyFont="1" applyFill="1" applyBorder="1" applyAlignment="1">
      <alignment horizontal="center" vertical="top" wrapText="1"/>
    </xf>
    <xf numFmtId="49" fontId="3" fillId="6" borderId="2" xfId="0" applyNumberFormat="1" applyFont="1" applyFill="1" applyBorder="1" applyAlignment="1">
      <alignment horizontal="center" vertical="top" wrapText="1"/>
    </xf>
    <xf numFmtId="49" fontId="3" fillId="6" borderId="3" xfId="0" applyNumberFormat="1" applyFont="1" applyFill="1" applyBorder="1" applyAlignment="1">
      <alignment horizontal="center" vertical="top" wrapText="1"/>
    </xf>
    <xf numFmtId="49" fontId="1" fillId="0" borderId="10" xfId="0" applyNumberFormat="1" applyFont="1" applyBorder="1" applyAlignment="1">
      <alignment horizontal="center" vertical="top" wrapText="1"/>
    </xf>
    <xf numFmtId="49" fontId="3" fillId="0" borderId="6" xfId="0" applyNumberFormat="1" applyFont="1" applyBorder="1" applyAlignment="1">
      <alignment horizontal="center" vertical="top" wrapText="1"/>
    </xf>
    <xf numFmtId="49" fontId="1" fillId="0" borderId="6" xfId="0" applyNumberFormat="1" applyFont="1" applyBorder="1" applyAlignment="1">
      <alignment horizontal="center" vertical="top" wrapText="1"/>
    </xf>
    <xf numFmtId="49" fontId="1" fillId="0" borderId="2" xfId="0" applyNumberFormat="1"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2" fontId="0" fillId="0" borderId="2" xfId="0" applyNumberFormat="1" applyFill="1" applyBorder="1"/>
    <xf numFmtId="2" fontId="0" fillId="0" borderId="3" xfId="0" applyNumberFormat="1" applyFill="1" applyBorder="1"/>
    <xf numFmtId="0" fontId="3" fillId="7" borderId="5"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4" fontId="3" fillId="7" borderId="5" xfId="0" applyNumberFormat="1" applyFont="1" applyFill="1" applyBorder="1" applyAlignment="1">
      <alignment horizontal="center" vertical="top" wrapText="1"/>
    </xf>
    <xf numFmtId="4" fontId="3" fillId="7" borderId="2" xfId="0" applyNumberFormat="1" applyFont="1" applyFill="1" applyBorder="1" applyAlignment="1">
      <alignment horizontal="center" vertical="top" wrapText="1"/>
    </xf>
    <xf numFmtId="4" fontId="3" fillId="7" borderId="3" xfId="0" applyNumberFormat="1" applyFont="1" applyFill="1" applyBorder="1" applyAlignment="1">
      <alignment horizontal="center" vertical="top" wrapText="1"/>
    </xf>
    <xf numFmtId="164" fontId="3" fillId="7" borderId="5"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3" xfId="0" applyNumberFormat="1" applyFont="1" applyFill="1" applyBorder="1" applyAlignment="1">
      <alignment horizontal="center" vertical="top" wrapText="1"/>
    </xf>
    <xf numFmtId="4" fontId="3" fillId="7" borderId="1" xfId="0" applyNumberFormat="1" applyFont="1" applyFill="1" applyBorder="1" applyAlignment="1">
      <alignment horizontal="center" vertical="top" wrapText="1"/>
    </xf>
    <xf numFmtId="4" fontId="2" fillId="0" borderId="5"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4" fontId="2" fillId="0" borderId="3" xfId="0" applyNumberFormat="1"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1" fillId="0" borderId="1" xfId="0" applyFont="1" applyFill="1" applyBorder="1" applyAlignment="1">
      <alignment horizontal="center" vertical="top" wrapText="1"/>
    </xf>
    <xf numFmtId="0" fontId="3" fillId="10" borderId="1" xfId="0" applyFont="1" applyFill="1" applyBorder="1" applyAlignment="1">
      <alignment horizontal="center" vertical="top" wrapText="1"/>
    </xf>
    <xf numFmtId="4" fontId="1" fillId="0" borderId="5" xfId="0" applyNumberFormat="1" applyFont="1" applyFill="1" applyBorder="1" applyAlignment="1">
      <alignment horizontal="center" vertical="top" wrapText="1"/>
    </xf>
    <xf numFmtId="4" fontId="1" fillId="0" borderId="2" xfId="0" applyNumberFormat="1" applyFont="1" applyFill="1" applyBorder="1" applyAlignment="1">
      <alignment horizontal="center" vertical="top" wrapText="1"/>
    </xf>
    <xf numFmtId="4" fontId="1" fillId="0" borderId="3" xfId="0" applyNumberFormat="1" applyFont="1" applyFill="1" applyBorder="1" applyAlignment="1">
      <alignment horizontal="center" vertical="top" wrapText="1"/>
    </xf>
    <xf numFmtId="0" fontId="3" fillId="10" borderId="5" xfId="0"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0" fontId="1" fillId="0" borderId="16" xfId="0" applyFont="1" applyBorder="1" applyAlignment="1">
      <alignment horizontal="center" vertical="center" wrapText="1"/>
    </xf>
    <xf numFmtId="0" fontId="3" fillId="0" borderId="14" xfId="0" applyFont="1" applyBorder="1" applyAlignment="1">
      <alignment horizontal="center" vertical="center" wrapText="1"/>
    </xf>
    <xf numFmtId="0" fontId="1"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1" fontId="3" fillId="0" borderId="2" xfId="0"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2" fillId="0" borderId="1" xfId="0" applyFont="1" applyFill="1" applyBorder="1" applyAlignment="1">
      <alignment horizontal="center" vertical="top" wrapText="1"/>
    </xf>
    <xf numFmtId="0" fontId="1" fillId="0" borderId="10" xfId="0" applyFont="1" applyBorder="1" applyAlignment="1">
      <alignment horizontal="left" vertical="top" wrapText="1"/>
    </xf>
    <xf numFmtId="0" fontId="1" fillId="0" borderId="7" xfId="0" applyFont="1" applyBorder="1" applyAlignment="1">
      <alignment horizontal="left" vertical="top" wrapText="1"/>
    </xf>
    <xf numFmtId="0" fontId="1" fillId="0" borderId="6" xfId="0" applyFont="1" applyBorder="1" applyAlignment="1">
      <alignment horizontal="left" vertical="top" wrapText="1"/>
    </xf>
    <xf numFmtId="0" fontId="1" fillId="0" borderId="4" xfId="0" applyFont="1" applyBorder="1" applyAlignment="1">
      <alignment horizontal="left" vertical="top" wrapText="1"/>
    </xf>
    <xf numFmtId="0" fontId="1" fillId="0" borderId="15" xfId="0" applyFont="1" applyBorder="1" applyAlignment="1">
      <alignment horizontal="left" vertical="top" wrapText="1"/>
    </xf>
    <xf numFmtId="0" fontId="1" fillId="0" borderId="8" xfId="0" applyFont="1" applyBorder="1" applyAlignment="1">
      <alignment horizontal="left" vertical="top" wrapText="1"/>
    </xf>
    <xf numFmtId="0" fontId="6" fillId="10" borderId="2" xfId="0" applyFont="1" applyFill="1" applyBorder="1" applyAlignment="1">
      <alignment horizontal="center" vertical="top" wrapText="1"/>
    </xf>
    <xf numFmtId="0" fontId="6" fillId="10" borderId="3" xfId="0" applyFont="1" applyFill="1" applyBorder="1" applyAlignment="1">
      <alignment horizontal="center" vertical="top"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49" fontId="3" fillId="0" borderId="5" xfId="0" applyNumberFormat="1" applyFont="1" applyFill="1" applyBorder="1" applyAlignment="1">
      <alignment horizontal="center" vertical="top" wrapText="1"/>
    </xf>
    <xf numFmtId="0" fontId="6" fillId="10" borderId="5" xfId="0" applyFont="1" applyFill="1" applyBorder="1" applyAlignment="1">
      <alignment horizontal="center" vertical="top" wrapText="1"/>
    </xf>
    <xf numFmtId="165" fontId="3" fillId="0" borderId="1" xfId="0" applyNumberFormat="1"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0" fontId="1" fillId="0" borderId="0" xfId="0" applyFont="1" applyAlignment="1">
      <alignment horizontal="right" vertical="top" wrapText="1"/>
    </xf>
    <xf numFmtId="0" fontId="3" fillId="0" borderId="0" xfId="0" applyFont="1" applyAlignment="1">
      <alignment horizontal="right" vertical="top" wrapText="1"/>
    </xf>
    <xf numFmtId="0" fontId="1" fillId="0" borderId="16" xfId="0" applyFont="1" applyBorder="1" applyAlignment="1">
      <alignment horizontal="left" vertical="top" wrapText="1"/>
    </xf>
    <xf numFmtId="0" fontId="1" fillId="0" borderId="14" xfId="0" applyFont="1" applyBorder="1" applyAlignment="1">
      <alignment horizontal="left" vertical="top" wrapText="1"/>
    </xf>
    <xf numFmtId="49" fontId="3" fillId="0" borderId="16" xfId="0" applyNumberFormat="1" applyFont="1" applyBorder="1" applyAlignment="1">
      <alignment horizontal="center" vertical="top" wrapText="1"/>
    </xf>
    <xf numFmtId="49" fontId="3" fillId="0" borderId="14" xfId="0" applyNumberFormat="1" applyFont="1" applyBorder="1" applyAlignment="1">
      <alignment horizontal="center"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1" fillId="0" borderId="16" xfId="0" applyFont="1" applyBorder="1" applyAlignment="1">
      <alignment horizontal="left" vertical="center" wrapText="1"/>
    </xf>
    <xf numFmtId="0" fontId="3" fillId="0" borderId="14" xfId="0" applyFont="1" applyBorder="1" applyAlignment="1">
      <alignment horizontal="lef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5" xfId="0" applyFont="1" applyBorder="1" applyAlignment="1">
      <alignment horizontal="center" vertical="center" wrapText="1"/>
    </xf>
    <xf numFmtId="49" fontId="3" fillId="0" borderId="16" xfId="0" applyNumberFormat="1" applyFont="1" applyBorder="1" applyAlignment="1">
      <alignment horizontal="left" vertical="top" wrapText="1"/>
    </xf>
    <xf numFmtId="49" fontId="3" fillId="0" borderId="14" xfId="0" applyNumberFormat="1" applyFont="1" applyBorder="1" applyAlignment="1">
      <alignment horizontal="left" vertical="top" wrapText="1"/>
    </xf>
    <xf numFmtId="0" fontId="3" fillId="7" borderId="1" xfId="0" applyFont="1" applyFill="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49" fontId="3" fillId="0" borderId="5" xfId="0" applyNumberFormat="1" applyFont="1" applyBorder="1" applyAlignment="1">
      <alignment horizontal="center" vertical="top" wrapText="1"/>
    </xf>
    <xf numFmtId="0" fontId="3" fillId="7" borderId="2" xfId="0" applyFont="1" applyFill="1" applyBorder="1" applyAlignment="1">
      <alignment horizontal="center" vertical="top" wrapText="1"/>
    </xf>
    <xf numFmtId="0" fontId="3" fillId="7" borderId="3" xfId="0" applyFont="1" applyFill="1" applyBorder="1" applyAlignment="1">
      <alignment horizontal="center" vertical="top" wrapText="1"/>
    </xf>
    <xf numFmtId="0" fontId="3" fillId="7" borderId="5" xfId="0" applyFont="1" applyFill="1" applyBorder="1" applyAlignment="1">
      <alignment horizontal="center" vertical="top" wrapText="1"/>
    </xf>
    <xf numFmtId="0" fontId="6" fillId="7" borderId="5" xfId="0" applyFont="1" applyFill="1" applyBorder="1" applyAlignment="1">
      <alignment horizontal="center" vertical="top" wrapText="1"/>
    </xf>
    <xf numFmtId="0" fontId="6" fillId="7" borderId="3" xfId="0" applyFont="1" applyFill="1" applyBorder="1" applyAlignment="1">
      <alignment horizontal="center" vertical="top" wrapText="1"/>
    </xf>
    <xf numFmtId="49" fontId="1" fillId="7" borderId="5" xfId="0" applyNumberFormat="1" applyFont="1" applyFill="1" applyBorder="1" applyAlignment="1">
      <alignment horizontal="center" vertical="top" wrapText="1"/>
    </xf>
    <xf numFmtId="49" fontId="3" fillId="7" borderId="2" xfId="0" applyNumberFormat="1" applyFont="1" applyFill="1" applyBorder="1" applyAlignment="1">
      <alignment horizontal="center" vertical="top" wrapText="1"/>
    </xf>
    <xf numFmtId="49" fontId="3" fillId="7" borderId="3" xfId="0" applyNumberFormat="1" applyFont="1" applyFill="1" applyBorder="1" applyAlignment="1">
      <alignment horizontal="center" vertical="top" wrapText="1"/>
    </xf>
    <xf numFmtId="49" fontId="1" fillId="0" borderId="10"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6"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49" fontId="3" fillId="0" borderId="15"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49" fontId="1" fillId="7" borderId="2" xfId="0" applyNumberFormat="1" applyFont="1" applyFill="1" applyBorder="1" applyAlignment="1">
      <alignment horizontal="center" vertical="top" wrapText="1"/>
    </xf>
    <xf numFmtId="49" fontId="1" fillId="7" borderId="3" xfId="0" applyNumberFormat="1" applyFont="1" applyFill="1" applyBorder="1" applyAlignment="1">
      <alignment horizontal="center" vertical="top" wrapText="1"/>
    </xf>
    <xf numFmtId="0" fontId="1" fillId="7" borderId="5"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7" borderId="5" xfId="0" applyFont="1" applyFill="1" applyBorder="1" applyAlignment="1">
      <alignment horizontal="center" vertical="top" wrapText="1"/>
    </xf>
    <xf numFmtId="0" fontId="1" fillId="7" borderId="3" xfId="0" applyFont="1" applyFill="1" applyBorder="1" applyAlignment="1">
      <alignment horizontal="center" vertical="top" wrapText="1"/>
    </xf>
    <xf numFmtId="0" fontId="1" fillId="7" borderId="2" xfId="0" applyFont="1" applyFill="1" applyBorder="1" applyAlignment="1">
      <alignment horizontal="center" vertical="top" wrapText="1"/>
    </xf>
    <xf numFmtId="49" fontId="3" fillId="7" borderId="5" xfId="0" applyNumberFormat="1" applyFont="1" applyFill="1" applyBorder="1" applyAlignment="1">
      <alignment horizontal="center" vertical="top" wrapText="1"/>
    </xf>
    <xf numFmtId="0" fontId="4" fillId="0" borderId="1" xfId="0" applyFont="1" applyBorder="1" applyAlignment="1">
      <alignment horizontal="left" vertical="top" wrapText="1"/>
    </xf>
    <xf numFmtId="49" fontId="3" fillId="7" borderId="1" xfId="0" applyNumberFormat="1" applyFont="1" applyFill="1" applyBorder="1" applyAlignment="1">
      <alignment horizontal="center" vertical="top" wrapText="1"/>
    </xf>
    <xf numFmtId="167" fontId="3" fillId="0" borderId="5" xfId="0" applyNumberFormat="1" applyFont="1" applyFill="1" applyBorder="1" applyAlignment="1">
      <alignment horizontal="center" vertical="top" wrapText="1"/>
    </xf>
    <xf numFmtId="167" fontId="3" fillId="0" borderId="2" xfId="0" applyNumberFormat="1" applyFont="1" applyFill="1" applyBorder="1" applyAlignment="1">
      <alignment horizontal="center" vertical="top" wrapText="1"/>
    </xf>
    <xf numFmtId="167" fontId="3" fillId="0" borderId="3" xfId="0" applyNumberFormat="1" applyFont="1" applyFill="1" applyBorder="1" applyAlignment="1">
      <alignment horizontal="center" vertical="top" wrapText="1"/>
    </xf>
    <xf numFmtId="167" fontId="3" fillId="0" borderId="5" xfId="0" applyNumberFormat="1" applyFont="1" applyFill="1" applyBorder="1" applyAlignment="1">
      <alignment horizontal="center" vertical="top"/>
    </xf>
    <xf numFmtId="167" fontId="3" fillId="0" borderId="2" xfId="0" applyNumberFormat="1" applyFont="1" applyFill="1" applyBorder="1" applyAlignment="1">
      <alignment horizontal="center" vertical="top"/>
    </xf>
    <xf numFmtId="167" fontId="3" fillId="0" borderId="3" xfId="0" applyNumberFormat="1" applyFont="1" applyFill="1" applyBorder="1" applyAlignment="1">
      <alignment horizontal="center" vertical="top"/>
    </xf>
    <xf numFmtId="2" fontId="3" fillId="0" borderId="5" xfId="2" applyNumberFormat="1" applyFont="1" applyFill="1" applyBorder="1" applyAlignment="1">
      <alignment horizontal="center" vertical="top" wrapText="1"/>
    </xf>
    <xf numFmtId="2" fontId="3" fillId="0" borderId="3" xfId="2" applyNumberFormat="1" applyFont="1" applyFill="1" applyBorder="1" applyAlignment="1">
      <alignment horizontal="center" vertical="top" wrapText="1"/>
    </xf>
    <xf numFmtId="2" fontId="1" fillId="0" borderId="5" xfId="0" applyNumberFormat="1" applyFont="1" applyFill="1" applyBorder="1" applyAlignment="1">
      <alignment horizontal="center" vertical="top" wrapText="1"/>
    </xf>
    <xf numFmtId="43" fontId="1" fillId="0" borderId="5" xfId="3" applyFont="1" applyBorder="1" applyAlignment="1">
      <alignment horizontal="center" vertical="top" wrapText="1"/>
    </xf>
    <xf numFmtId="43" fontId="3" fillId="0" borderId="3" xfId="3"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164" fontId="3" fillId="7" borderId="1" xfId="0" applyNumberFormat="1" applyFont="1" applyFill="1" applyBorder="1" applyAlignment="1">
      <alignment horizontal="center" vertical="top" wrapText="1"/>
    </xf>
    <xf numFmtId="2" fontId="3" fillId="7" borderId="1" xfId="0" applyNumberFormat="1" applyFont="1" applyFill="1" applyBorder="1" applyAlignment="1">
      <alignment horizontal="center" vertical="top" wrapText="1"/>
    </xf>
    <xf numFmtId="49" fontId="1" fillId="0" borderId="16" xfId="0" applyNumberFormat="1" applyFont="1" applyFill="1" applyBorder="1" applyAlignment="1">
      <alignment horizontal="center" vertical="top" wrapText="1"/>
    </xf>
    <xf numFmtId="49" fontId="1" fillId="0" borderId="14"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1" fillId="0" borderId="3" xfId="0" applyNumberFormat="1" applyFont="1" applyBorder="1" applyAlignment="1">
      <alignment horizontal="center" vertical="top" wrapText="1"/>
    </xf>
    <xf numFmtId="49" fontId="1" fillId="0" borderId="7" xfId="0" applyNumberFormat="1" applyFont="1" applyBorder="1" applyAlignment="1">
      <alignment horizontal="left" vertical="top" wrapText="1"/>
    </xf>
    <xf numFmtId="49" fontId="1" fillId="0" borderId="6"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8" xfId="0" applyNumberFormat="1" applyFont="1" applyBorder="1" applyAlignment="1">
      <alignment horizontal="left" vertical="top" wrapText="1"/>
    </xf>
    <xf numFmtId="0" fontId="1" fillId="0" borderId="10"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8" xfId="0" applyFont="1" applyFill="1" applyBorder="1" applyAlignment="1">
      <alignment horizontal="center" vertical="top" wrapText="1"/>
    </xf>
    <xf numFmtId="49" fontId="1" fillId="0" borderId="10" xfId="0" applyNumberFormat="1" applyFont="1" applyFill="1" applyBorder="1" applyAlignment="1">
      <alignment horizontal="left" vertical="top" wrapText="1"/>
    </xf>
    <xf numFmtId="49" fontId="3" fillId="0" borderId="7" xfId="0" applyNumberFormat="1" applyFont="1" applyFill="1" applyBorder="1" applyAlignment="1">
      <alignment horizontal="left" vertical="top" wrapText="1"/>
    </xf>
    <xf numFmtId="49" fontId="3" fillId="0" borderId="6" xfId="0" applyNumberFormat="1" applyFont="1" applyFill="1" applyBorder="1" applyAlignment="1">
      <alignment horizontal="left" vertical="top" wrapText="1"/>
    </xf>
    <xf numFmtId="49" fontId="3" fillId="0" borderId="4" xfId="0" applyNumberFormat="1" applyFont="1" applyFill="1" applyBorder="1" applyAlignment="1">
      <alignment horizontal="left" vertical="top" wrapText="1"/>
    </xf>
    <xf numFmtId="49" fontId="3" fillId="0" borderId="15"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1" fillId="0" borderId="2" xfId="0" applyNumberFormat="1"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0" fontId="3" fillId="0" borderId="9" xfId="0" applyFont="1" applyBorder="1" applyAlignment="1">
      <alignment horizontal="center" vertical="top" wrapText="1"/>
    </xf>
    <xf numFmtId="0" fontId="1" fillId="0" borderId="11" xfId="0" applyFont="1" applyBorder="1" applyAlignment="1">
      <alignment horizontal="center" wrapText="1"/>
    </xf>
    <xf numFmtId="0" fontId="1" fillId="0" borderId="13" xfId="0" applyFont="1" applyBorder="1" applyAlignment="1">
      <alignment horizontal="center" wrapText="1"/>
    </xf>
    <xf numFmtId="49" fontId="1" fillId="0" borderId="11" xfId="0" applyNumberFormat="1" applyFont="1" applyFill="1" applyBorder="1" applyAlignment="1">
      <alignment horizontal="center" vertical="top" wrapText="1"/>
    </xf>
    <xf numFmtId="49" fontId="3" fillId="0" borderId="13" xfId="0" applyNumberFormat="1" applyFont="1" applyFill="1" applyBorder="1" applyAlignment="1">
      <alignment horizontal="center" vertical="top" wrapText="1"/>
    </xf>
    <xf numFmtId="49" fontId="3" fillId="0" borderId="9" xfId="0" applyNumberFormat="1" applyFont="1" applyFill="1" applyBorder="1" applyAlignment="1">
      <alignment horizontal="center" vertical="top" wrapText="1"/>
    </xf>
    <xf numFmtId="49" fontId="3" fillId="0" borderId="11" xfId="0" applyNumberFormat="1" applyFont="1" applyBorder="1" applyAlignment="1">
      <alignment horizontal="center" vertical="top" wrapText="1"/>
    </xf>
    <xf numFmtId="49" fontId="3" fillId="0" borderId="13"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49" fontId="1" fillId="0" borderId="11" xfId="0" applyNumberFormat="1" applyFont="1" applyBorder="1" applyAlignment="1">
      <alignment horizontal="center" vertical="top" wrapText="1"/>
    </xf>
    <xf numFmtId="0" fontId="6" fillId="10" borderId="11" xfId="0" applyFont="1" applyFill="1" applyBorder="1" applyAlignment="1">
      <alignment horizontal="center" vertical="top" wrapText="1"/>
    </xf>
    <xf numFmtId="0" fontId="6" fillId="10" borderId="13" xfId="0" applyFont="1" applyFill="1" applyBorder="1" applyAlignment="1">
      <alignment horizontal="center" vertical="top" wrapText="1"/>
    </xf>
    <xf numFmtId="0" fontId="6" fillId="10" borderId="9" xfId="0" applyFont="1" applyFill="1" applyBorder="1" applyAlignment="1">
      <alignment horizontal="center" vertical="top" wrapText="1"/>
    </xf>
    <xf numFmtId="0" fontId="1" fillId="4" borderId="5"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4" borderId="3" xfId="0" applyFont="1" applyFill="1" applyBorder="1" applyAlignment="1">
      <alignment horizontal="center" vertical="top" wrapText="1"/>
    </xf>
  </cellXfs>
  <cellStyles count="4">
    <cellStyle name="Обычный" xfId="0" builtinId="0"/>
    <cellStyle name="Обычный 2" xfId="1"/>
    <cellStyle name="Процентный" xfId="2" builtinId="5"/>
    <cellStyle name="Финансовый" xfId="3" builtinId="3"/>
  </cellStyles>
  <dxfs count="0"/>
  <tableStyles count="0" defaultTableStyle="TableStyleMedium9" defaultPivotStyle="PivotStyleLight16"/>
  <colors>
    <mruColors>
      <color rgb="FFFFFFCC"/>
      <color rgb="FFFF99CC"/>
      <color rgb="FFFFCCFF"/>
      <color rgb="FF00CC99"/>
      <color rgb="FF99CCFF"/>
      <color rgb="FF009999"/>
      <color rgb="FFFF66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2"/>
  <sheetViews>
    <sheetView tabSelected="1" view="pageBreakPreview" topLeftCell="A326" zoomScale="60" zoomScaleNormal="60" workbookViewId="0">
      <selection activeCell="L334" sqref="L334"/>
    </sheetView>
  </sheetViews>
  <sheetFormatPr defaultColWidth="9.140625" defaultRowHeight="18.75" x14ac:dyDescent="0.25"/>
  <cols>
    <col min="1" max="1" width="8.5703125" style="16" customWidth="1"/>
    <col min="2" max="2" width="59.85546875" style="13" customWidth="1"/>
    <col min="3" max="3" width="55.28515625" style="13" customWidth="1"/>
    <col min="4" max="4" width="16.140625" style="10" customWidth="1"/>
    <col min="5" max="5" width="15.28515625" style="13" customWidth="1"/>
    <col min="6" max="6" width="13.7109375" style="13" customWidth="1"/>
    <col min="7" max="7" width="19.7109375" style="13" customWidth="1"/>
    <col min="8" max="8" width="31.28515625" style="13" customWidth="1"/>
    <col min="9" max="9" width="26.28515625" style="13" customWidth="1"/>
    <col min="10" max="10" width="16.42578125" style="13" customWidth="1"/>
    <col min="11" max="11" width="21.140625" style="13" customWidth="1"/>
    <col min="12" max="12" width="21.85546875" style="13" customWidth="1"/>
    <col min="13" max="16384" width="9.140625" style="13"/>
  </cols>
  <sheetData>
    <row r="1" spans="1:13" ht="81.75" customHeight="1" x14ac:dyDescent="0.25">
      <c r="A1" s="432" t="s">
        <v>186</v>
      </c>
      <c r="B1" s="433"/>
      <c r="C1" s="433"/>
      <c r="D1" s="433"/>
      <c r="E1" s="433"/>
      <c r="F1" s="433"/>
      <c r="G1" s="433"/>
      <c r="H1" s="433"/>
      <c r="I1" s="433"/>
      <c r="J1" s="433"/>
      <c r="K1" s="433"/>
      <c r="L1" s="433"/>
    </row>
    <row r="2" spans="1:13" ht="60.75" customHeight="1" x14ac:dyDescent="0.25">
      <c r="A2" s="438" t="s">
        <v>185</v>
      </c>
      <c r="B2" s="439"/>
      <c r="C2" s="439"/>
      <c r="D2" s="439"/>
      <c r="E2" s="439"/>
      <c r="F2" s="439"/>
      <c r="G2" s="439"/>
      <c r="H2" s="439"/>
      <c r="I2" s="439"/>
      <c r="J2" s="439"/>
      <c r="K2" s="439"/>
      <c r="L2" s="439"/>
    </row>
    <row r="3" spans="1:13" x14ac:dyDescent="0.25">
      <c r="E3" s="48" t="s">
        <v>350</v>
      </c>
    </row>
    <row r="4" spans="1:13" ht="103.5" customHeight="1" x14ac:dyDescent="0.25">
      <c r="A4" s="444" t="s">
        <v>18</v>
      </c>
      <c r="B4" s="447" t="s">
        <v>19</v>
      </c>
      <c r="C4" s="442"/>
      <c r="D4" s="443"/>
      <c r="E4" s="443"/>
      <c r="F4" s="407"/>
      <c r="G4" s="408" t="s">
        <v>167</v>
      </c>
      <c r="H4" s="406" t="s">
        <v>171</v>
      </c>
      <c r="I4" s="407"/>
      <c r="J4" s="408" t="s">
        <v>168</v>
      </c>
      <c r="K4" s="408" t="s">
        <v>169</v>
      </c>
      <c r="L4" s="408" t="s">
        <v>170</v>
      </c>
    </row>
    <row r="5" spans="1:13" ht="18.75" customHeight="1" x14ac:dyDescent="0.25">
      <c r="A5" s="445"/>
      <c r="B5" s="410"/>
      <c r="C5" s="408" t="s">
        <v>108</v>
      </c>
      <c r="D5" s="408" t="s">
        <v>164</v>
      </c>
      <c r="E5" s="406" t="s">
        <v>109</v>
      </c>
      <c r="F5" s="407"/>
      <c r="G5" s="410"/>
      <c r="H5" s="408" t="s">
        <v>165</v>
      </c>
      <c r="I5" s="408" t="s">
        <v>166</v>
      </c>
      <c r="J5" s="410"/>
      <c r="K5" s="410"/>
      <c r="L5" s="410"/>
    </row>
    <row r="6" spans="1:13" ht="18.75" customHeight="1" x14ac:dyDescent="0.25">
      <c r="A6" s="445"/>
      <c r="B6" s="410"/>
      <c r="C6" s="410"/>
      <c r="D6" s="410"/>
      <c r="E6" s="408" t="s">
        <v>165</v>
      </c>
      <c r="F6" s="408" t="s">
        <v>166</v>
      </c>
      <c r="G6" s="410"/>
      <c r="H6" s="410"/>
      <c r="I6" s="410"/>
      <c r="J6" s="410"/>
      <c r="K6" s="410"/>
      <c r="L6" s="410"/>
    </row>
    <row r="7" spans="1:13" ht="36.75" customHeight="1" x14ac:dyDescent="0.25">
      <c r="A7" s="446"/>
      <c r="B7" s="409"/>
      <c r="C7" s="409"/>
      <c r="D7" s="409"/>
      <c r="E7" s="409"/>
      <c r="F7" s="409"/>
      <c r="G7" s="409"/>
      <c r="H7" s="409"/>
      <c r="I7" s="409"/>
      <c r="J7" s="409"/>
      <c r="K7" s="409"/>
      <c r="L7" s="409"/>
    </row>
    <row r="8" spans="1:13" ht="21" customHeight="1" x14ac:dyDescent="0.25">
      <c r="A8" s="11">
        <v>1</v>
      </c>
      <c r="B8" s="1">
        <v>2</v>
      </c>
      <c r="C8" s="1">
        <v>15</v>
      </c>
      <c r="D8" s="1">
        <v>16</v>
      </c>
      <c r="E8" s="1">
        <v>17</v>
      </c>
      <c r="F8" s="1">
        <v>18</v>
      </c>
      <c r="G8" s="1">
        <v>19</v>
      </c>
      <c r="H8" s="1">
        <v>20</v>
      </c>
      <c r="I8" s="1">
        <v>21</v>
      </c>
      <c r="J8" s="1">
        <v>22</v>
      </c>
      <c r="K8" s="1">
        <v>23</v>
      </c>
      <c r="L8" s="1">
        <v>24</v>
      </c>
    </row>
    <row r="9" spans="1:13" ht="50.25" hidden="1" customHeight="1" x14ac:dyDescent="0.25">
      <c r="A9" s="436" t="s">
        <v>29</v>
      </c>
      <c r="B9" s="437"/>
      <c r="C9" s="1"/>
      <c r="D9" s="1"/>
      <c r="E9" s="1"/>
      <c r="F9" s="1"/>
      <c r="G9" s="1"/>
      <c r="H9" s="1"/>
      <c r="I9" s="1"/>
      <c r="J9" s="1"/>
      <c r="K9" s="1"/>
      <c r="L9" s="1"/>
    </row>
    <row r="10" spans="1:13" ht="29.25" hidden="1" customHeight="1" x14ac:dyDescent="0.25">
      <c r="A10" s="436" t="s">
        <v>36</v>
      </c>
      <c r="B10" s="437"/>
      <c r="C10" s="1"/>
      <c r="D10" s="1"/>
      <c r="E10" s="1"/>
      <c r="F10" s="1"/>
      <c r="G10" s="1"/>
      <c r="H10" s="1"/>
      <c r="I10" s="1"/>
      <c r="J10" s="1"/>
      <c r="K10" s="1"/>
      <c r="L10" s="1"/>
    </row>
    <row r="11" spans="1:13" ht="27" hidden="1" customHeight="1" x14ac:dyDescent="0.25">
      <c r="A11" s="436"/>
      <c r="B11" s="437"/>
      <c r="C11" s="1"/>
      <c r="D11" s="1"/>
      <c r="E11" s="1"/>
      <c r="F11" s="1"/>
      <c r="G11" s="1"/>
      <c r="H11" s="1"/>
      <c r="I11" s="1"/>
      <c r="J11" s="1"/>
      <c r="K11" s="1"/>
      <c r="L11" s="1"/>
    </row>
    <row r="12" spans="1:13" ht="118.5" customHeight="1" x14ac:dyDescent="0.25">
      <c r="A12" s="448" t="s">
        <v>96</v>
      </c>
      <c r="B12" s="449"/>
      <c r="C12" s="38" t="s">
        <v>173</v>
      </c>
      <c r="D12" s="38" t="s">
        <v>173</v>
      </c>
      <c r="E12" s="38" t="s">
        <v>173</v>
      </c>
      <c r="F12" s="38" t="s">
        <v>173</v>
      </c>
      <c r="G12" s="38" t="s">
        <v>173</v>
      </c>
      <c r="H12" s="38" t="s">
        <v>173</v>
      </c>
      <c r="I12" s="38" t="s">
        <v>173</v>
      </c>
      <c r="J12" s="38" t="s">
        <v>173</v>
      </c>
      <c r="K12" s="38" t="s">
        <v>173</v>
      </c>
      <c r="L12" s="38" t="s">
        <v>173</v>
      </c>
    </row>
    <row r="13" spans="1:13" ht="122.25" customHeight="1" x14ac:dyDescent="0.25">
      <c r="A13" s="440" t="s">
        <v>37</v>
      </c>
      <c r="B13" s="441"/>
      <c r="C13" s="38" t="s">
        <v>173</v>
      </c>
      <c r="D13" s="38" t="s">
        <v>173</v>
      </c>
      <c r="E13" s="38" t="s">
        <v>173</v>
      </c>
      <c r="F13" s="38" t="s">
        <v>173</v>
      </c>
      <c r="G13" s="38" t="s">
        <v>173</v>
      </c>
      <c r="H13" s="38" t="s">
        <v>173</v>
      </c>
      <c r="I13" s="38" t="s">
        <v>173</v>
      </c>
      <c r="J13" s="38" t="s">
        <v>173</v>
      </c>
      <c r="K13" s="38" t="s">
        <v>173</v>
      </c>
      <c r="L13" s="38" t="s">
        <v>173</v>
      </c>
    </row>
    <row r="14" spans="1:13" ht="111" customHeight="1" x14ac:dyDescent="0.25">
      <c r="A14" s="434" t="s">
        <v>38</v>
      </c>
      <c r="B14" s="435"/>
      <c r="C14" s="1" t="s">
        <v>20</v>
      </c>
      <c r="D14" s="1" t="s">
        <v>20</v>
      </c>
      <c r="E14" s="1" t="s">
        <v>20</v>
      </c>
      <c r="F14" s="1" t="s">
        <v>20</v>
      </c>
      <c r="G14" s="1" t="s">
        <v>20</v>
      </c>
      <c r="H14" s="1" t="s">
        <v>20</v>
      </c>
      <c r="I14" s="1" t="s">
        <v>20</v>
      </c>
      <c r="J14" s="1" t="s">
        <v>20</v>
      </c>
      <c r="K14" s="1" t="s">
        <v>20</v>
      </c>
      <c r="L14" s="1" t="s">
        <v>20</v>
      </c>
    </row>
    <row r="15" spans="1:13" s="28" customFormat="1" ht="27.75" customHeight="1" x14ac:dyDescent="0.25">
      <c r="A15" s="428">
        <v>1</v>
      </c>
      <c r="B15" s="82" t="s">
        <v>39</v>
      </c>
      <c r="C15" s="348" t="s">
        <v>20</v>
      </c>
      <c r="D15" s="348" t="s">
        <v>20</v>
      </c>
      <c r="E15" s="348" t="s">
        <v>20</v>
      </c>
      <c r="F15" s="348" t="s">
        <v>20</v>
      </c>
      <c r="G15" s="403">
        <f>G18+G22+G26+G29</f>
        <v>4</v>
      </c>
      <c r="H15" s="354">
        <f>H18+H22+H26+H29</f>
        <v>361080819.50999999</v>
      </c>
      <c r="I15" s="354">
        <f>I18+I22+I26+I29</f>
        <v>358885082.13</v>
      </c>
      <c r="J15" s="430">
        <f>I15/H15*100%</f>
        <v>0.99391898638376941</v>
      </c>
      <c r="K15" s="403">
        <f>G15/J15</f>
        <v>4.0244728743470555</v>
      </c>
      <c r="L15" s="403">
        <f>K15/4*100</f>
        <v>100.61182185867639</v>
      </c>
      <c r="M15" s="26"/>
    </row>
    <row r="16" spans="1:13" s="28" customFormat="1" ht="39.75" customHeight="1" x14ac:dyDescent="0.25">
      <c r="A16" s="363"/>
      <c r="B16" s="429" t="s">
        <v>40</v>
      </c>
      <c r="C16" s="348"/>
      <c r="D16" s="348"/>
      <c r="E16" s="348"/>
      <c r="F16" s="348"/>
      <c r="G16" s="348"/>
      <c r="H16" s="398"/>
      <c r="I16" s="398"/>
      <c r="J16" s="430"/>
      <c r="K16" s="348"/>
      <c r="L16" s="348"/>
      <c r="M16" s="26"/>
    </row>
    <row r="17" spans="1:13" s="28" customFormat="1" ht="38.25" customHeight="1" x14ac:dyDescent="0.25">
      <c r="A17" s="364"/>
      <c r="B17" s="424"/>
      <c r="C17" s="348"/>
      <c r="D17" s="348"/>
      <c r="E17" s="348"/>
      <c r="F17" s="348"/>
      <c r="G17" s="348"/>
      <c r="H17" s="402"/>
      <c r="I17" s="398"/>
      <c r="J17" s="430"/>
      <c r="K17" s="348"/>
      <c r="L17" s="348"/>
      <c r="M17" s="26"/>
    </row>
    <row r="18" spans="1:13" s="26" customFormat="1" ht="102.75" customHeight="1" x14ac:dyDescent="0.25">
      <c r="A18" s="428" t="s">
        <v>21</v>
      </c>
      <c r="B18" s="413" t="s">
        <v>41</v>
      </c>
      <c r="C18" s="329" t="s">
        <v>219</v>
      </c>
      <c r="D18" s="425" t="s">
        <v>42</v>
      </c>
      <c r="E18" s="336">
        <v>100</v>
      </c>
      <c r="F18" s="368">
        <v>100</v>
      </c>
      <c r="G18" s="368">
        <f>F18/E18*100%</f>
        <v>1</v>
      </c>
      <c r="H18" s="399">
        <v>839036.97</v>
      </c>
      <c r="I18" s="324">
        <v>755560.71</v>
      </c>
      <c r="J18" s="324">
        <f>I18/H18*100%</f>
        <v>0.90050943762346969</v>
      </c>
      <c r="K18" s="368">
        <f>G18/J18</f>
        <v>1.1104825315757882</v>
      </c>
      <c r="L18" s="91" t="s">
        <v>103</v>
      </c>
    </row>
    <row r="19" spans="1:13" s="26" customFormat="1" ht="57.75" customHeight="1" x14ac:dyDescent="0.25">
      <c r="A19" s="363"/>
      <c r="B19" s="414"/>
      <c r="C19" s="330"/>
      <c r="D19" s="426"/>
      <c r="E19" s="331"/>
      <c r="F19" s="369"/>
      <c r="G19" s="369"/>
      <c r="H19" s="400"/>
      <c r="I19" s="325"/>
      <c r="J19" s="325"/>
      <c r="K19" s="369"/>
      <c r="L19" s="411"/>
    </row>
    <row r="20" spans="1:13" s="26" customFormat="1" ht="117.75" customHeight="1" x14ac:dyDescent="0.25">
      <c r="A20" s="363"/>
      <c r="B20" s="414"/>
      <c r="C20" s="412" t="s">
        <v>220</v>
      </c>
      <c r="D20" s="426"/>
      <c r="E20" s="331"/>
      <c r="F20" s="369"/>
      <c r="G20" s="369"/>
      <c r="H20" s="400"/>
      <c r="I20" s="325"/>
      <c r="J20" s="325"/>
      <c r="K20" s="369"/>
      <c r="L20" s="411"/>
    </row>
    <row r="21" spans="1:13" s="26" customFormat="1" ht="26.25" customHeight="1" x14ac:dyDescent="0.25">
      <c r="A21" s="363"/>
      <c r="B21" s="415"/>
      <c r="C21" s="330"/>
      <c r="D21" s="427"/>
      <c r="E21" s="332"/>
      <c r="F21" s="370"/>
      <c r="G21" s="370"/>
      <c r="H21" s="401"/>
      <c r="I21" s="326"/>
      <c r="J21" s="326"/>
      <c r="K21" s="370"/>
      <c r="L21" s="86"/>
    </row>
    <row r="22" spans="1:13" s="26" customFormat="1" ht="102" customHeight="1" x14ac:dyDescent="0.25">
      <c r="A22" s="428" t="s">
        <v>24</v>
      </c>
      <c r="B22" s="336" t="s">
        <v>43</v>
      </c>
      <c r="C22" s="329" t="s">
        <v>221</v>
      </c>
      <c r="D22" s="329" t="s">
        <v>42</v>
      </c>
      <c r="E22" s="336">
        <v>100</v>
      </c>
      <c r="F22" s="368">
        <v>100</v>
      </c>
      <c r="G22" s="368">
        <v>1</v>
      </c>
      <c r="H22" s="324">
        <v>38960988.539999999</v>
      </c>
      <c r="I22" s="324">
        <v>38880261.68</v>
      </c>
      <c r="J22" s="321">
        <f>I22/H22*100%</f>
        <v>0.99792800791188552</v>
      </c>
      <c r="K22" s="368">
        <f>G22/J22</f>
        <v>1.0020762941531725</v>
      </c>
      <c r="L22" s="405" t="s">
        <v>103</v>
      </c>
    </row>
    <row r="23" spans="1:13" s="26" customFormat="1" ht="69.599999999999994" customHeight="1" x14ac:dyDescent="0.25">
      <c r="A23" s="363"/>
      <c r="B23" s="331"/>
      <c r="C23" s="412"/>
      <c r="D23" s="412"/>
      <c r="E23" s="331"/>
      <c r="F23" s="369"/>
      <c r="G23" s="369"/>
      <c r="H23" s="325"/>
      <c r="I23" s="325"/>
      <c r="J23" s="322"/>
      <c r="K23" s="369"/>
      <c r="L23" s="369"/>
    </row>
    <row r="24" spans="1:13" s="26" customFormat="1" ht="29.25" customHeight="1" x14ac:dyDescent="0.25">
      <c r="A24" s="363"/>
      <c r="B24" s="331"/>
      <c r="C24" s="412"/>
      <c r="D24" s="412"/>
      <c r="E24" s="331"/>
      <c r="F24" s="369"/>
      <c r="G24" s="369"/>
      <c r="H24" s="325"/>
      <c r="I24" s="325"/>
      <c r="J24" s="322"/>
      <c r="K24" s="369"/>
      <c r="L24" s="369"/>
    </row>
    <row r="25" spans="1:13" s="26" customFormat="1" ht="82.5" hidden="1" customHeight="1" x14ac:dyDescent="0.25">
      <c r="A25" s="364"/>
      <c r="B25" s="332"/>
      <c r="C25" s="330"/>
      <c r="D25" s="330"/>
      <c r="E25" s="332"/>
      <c r="F25" s="370"/>
      <c r="G25" s="370"/>
      <c r="H25" s="326"/>
      <c r="I25" s="326"/>
      <c r="J25" s="323"/>
      <c r="K25" s="370"/>
      <c r="L25" s="370"/>
    </row>
    <row r="26" spans="1:13" s="26" customFormat="1" ht="49.5" customHeight="1" x14ac:dyDescent="0.25">
      <c r="A26" s="362" t="s">
        <v>44</v>
      </c>
      <c r="B26" s="329" t="s">
        <v>174</v>
      </c>
      <c r="C26" s="329" t="s">
        <v>194</v>
      </c>
      <c r="D26" s="397" t="s">
        <v>42</v>
      </c>
      <c r="E26" s="348">
        <v>100</v>
      </c>
      <c r="F26" s="348">
        <v>100</v>
      </c>
      <c r="G26" s="348">
        <v>1</v>
      </c>
      <c r="H26" s="404">
        <v>261917111</v>
      </c>
      <c r="I26" s="404">
        <v>259885576.84</v>
      </c>
      <c r="J26" s="378">
        <f>I26/H26*100%</f>
        <v>0.99224359893004477</v>
      </c>
      <c r="K26" s="348">
        <v>1</v>
      </c>
      <c r="L26" s="397" t="s">
        <v>103</v>
      </c>
    </row>
    <row r="27" spans="1:13" s="26" customFormat="1" ht="49.5" customHeight="1" x14ac:dyDescent="0.25">
      <c r="A27" s="377"/>
      <c r="B27" s="331"/>
      <c r="C27" s="331"/>
      <c r="D27" s="348"/>
      <c r="E27" s="348"/>
      <c r="F27" s="348"/>
      <c r="G27" s="348"/>
      <c r="H27" s="404"/>
      <c r="I27" s="404"/>
      <c r="J27" s="378"/>
      <c r="K27" s="348"/>
      <c r="L27" s="348"/>
    </row>
    <row r="28" spans="1:13" s="26" customFormat="1" ht="256.5" customHeight="1" x14ac:dyDescent="0.25">
      <c r="A28" s="431"/>
      <c r="B28" s="332"/>
      <c r="C28" s="332"/>
      <c r="D28" s="348"/>
      <c r="E28" s="348"/>
      <c r="F28" s="348"/>
      <c r="G28" s="348"/>
      <c r="H28" s="404"/>
      <c r="I28" s="404"/>
      <c r="J28" s="378"/>
      <c r="K28" s="348"/>
      <c r="L28" s="348"/>
    </row>
    <row r="29" spans="1:13" s="26" customFormat="1" ht="48" customHeight="1" x14ac:dyDescent="0.25">
      <c r="A29" s="362" t="s">
        <v>45</v>
      </c>
      <c r="B29" s="329" t="s">
        <v>187</v>
      </c>
      <c r="C29" s="329" t="s">
        <v>399</v>
      </c>
      <c r="D29" s="397" t="s">
        <v>42</v>
      </c>
      <c r="E29" s="348">
        <v>100</v>
      </c>
      <c r="F29" s="416">
        <v>100</v>
      </c>
      <c r="G29" s="348">
        <v>1</v>
      </c>
      <c r="H29" s="404">
        <v>59363683</v>
      </c>
      <c r="I29" s="404">
        <v>59363682.899999999</v>
      </c>
      <c r="J29" s="378">
        <f>I29/H29*100%</f>
        <v>0.99999999831546837</v>
      </c>
      <c r="K29" s="378">
        <f>G29/J29</f>
        <v>1.0000000016845316</v>
      </c>
      <c r="L29" s="397" t="s">
        <v>103</v>
      </c>
    </row>
    <row r="30" spans="1:13" s="26" customFormat="1" ht="48" customHeight="1" x14ac:dyDescent="0.25">
      <c r="A30" s="377"/>
      <c r="B30" s="331"/>
      <c r="C30" s="412"/>
      <c r="D30" s="348"/>
      <c r="E30" s="348"/>
      <c r="F30" s="416"/>
      <c r="G30" s="348"/>
      <c r="H30" s="404"/>
      <c r="I30" s="404"/>
      <c r="J30" s="378"/>
      <c r="K30" s="378"/>
      <c r="L30" s="348"/>
    </row>
    <row r="31" spans="1:13" s="26" customFormat="1" ht="63" customHeight="1" x14ac:dyDescent="0.25">
      <c r="A31" s="431"/>
      <c r="B31" s="332"/>
      <c r="C31" s="330"/>
      <c r="D31" s="348"/>
      <c r="E31" s="348"/>
      <c r="F31" s="416"/>
      <c r="G31" s="348"/>
      <c r="H31" s="404"/>
      <c r="I31" s="404"/>
      <c r="J31" s="378"/>
      <c r="K31" s="378"/>
      <c r="L31" s="348"/>
    </row>
    <row r="32" spans="1:13" ht="74.45" hidden="1" customHeight="1" x14ac:dyDescent="0.25">
      <c r="A32" s="456"/>
      <c r="B32" s="453" t="s">
        <v>34</v>
      </c>
      <c r="C32" s="21"/>
      <c r="D32" s="4"/>
      <c r="E32" s="6"/>
      <c r="F32" s="5"/>
      <c r="G32" s="5"/>
      <c r="H32" s="61"/>
      <c r="I32" s="61"/>
      <c r="J32" s="5"/>
      <c r="K32" s="5"/>
      <c r="L32" s="5"/>
    </row>
    <row r="33" spans="1:13" ht="70.900000000000006" hidden="1" customHeight="1" x14ac:dyDescent="0.25">
      <c r="A33" s="366"/>
      <c r="B33" s="454"/>
      <c r="C33" s="9"/>
      <c r="D33" s="4"/>
      <c r="E33" s="6"/>
      <c r="F33" s="5"/>
      <c r="G33" s="5"/>
      <c r="H33" s="61"/>
      <c r="I33" s="61"/>
      <c r="J33" s="5"/>
      <c r="K33" s="5"/>
      <c r="L33" s="5"/>
    </row>
    <row r="34" spans="1:13" ht="58.9" hidden="1" customHeight="1" x14ac:dyDescent="0.25">
      <c r="A34" s="367"/>
      <c r="B34" s="454"/>
      <c r="C34" s="9"/>
      <c r="D34" s="4"/>
      <c r="E34" s="6"/>
      <c r="F34" s="5"/>
      <c r="G34" s="5"/>
      <c r="H34" s="61"/>
      <c r="I34" s="61"/>
      <c r="J34" s="5"/>
      <c r="K34" s="5"/>
      <c r="L34" s="5"/>
    </row>
    <row r="35" spans="1:13" ht="150" hidden="1" customHeight="1" x14ac:dyDescent="0.25">
      <c r="A35" s="14"/>
      <c r="B35" s="455"/>
      <c r="C35" s="9"/>
      <c r="D35" s="4"/>
      <c r="E35" s="6"/>
      <c r="F35" s="5"/>
      <c r="G35" s="5"/>
      <c r="H35" s="61"/>
      <c r="I35" s="61"/>
      <c r="J35" s="5"/>
      <c r="K35" s="5"/>
      <c r="L35" s="5"/>
    </row>
    <row r="36" spans="1:13" ht="17.25" customHeight="1" x14ac:dyDescent="0.25">
      <c r="A36" s="417" t="s">
        <v>49</v>
      </c>
      <c r="B36" s="418"/>
      <c r="C36" s="350" t="s">
        <v>20</v>
      </c>
      <c r="D36" s="350" t="s">
        <v>20</v>
      </c>
      <c r="E36" s="350" t="s">
        <v>20</v>
      </c>
      <c r="F36" s="350" t="s">
        <v>20</v>
      </c>
      <c r="G36" s="350" t="s">
        <v>20</v>
      </c>
      <c r="H36" s="347" t="s">
        <v>20</v>
      </c>
      <c r="I36" s="347" t="s">
        <v>20</v>
      </c>
      <c r="J36" s="350" t="s">
        <v>20</v>
      </c>
      <c r="K36" s="350" t="s">
        <v>20</v>
      </c>
      <c r="L36" s="350" t="s">
        <v>20</v>
      </c>
    </row>
    <row r="37" spans="1:13" ht="42.75" customHeight="1" x14ac:dyDescent="0.25">
      <c r="A37" s="419"/>
      <c r="B37" s="420"/>
      <c r="C37" s="350"/>
      <c r="D37" s="350"/>
      <c r="E37" s="350"/>
      <c r="F37" s="350"/>
      <c r="G37" s="350"/>
      <c r="H37" s="347"/>
      <c r="I37" s="347"/>
      <c r="J37" s="350"/>
      <c r="K37" s="350"/>
      <c r="L37" s="350"/>
    </row>
    <row r="38" spans="1:13" ht="73.5" customHeight="1" x14ac:dyDescent="0.25">
      <c r="A38" s="421"/>
      <c r="B38" s="422"/>
      <c r="C38" s="350"/>
      <c r="D38" s="350"/>
      <c r="E38" s="350"/>
      <c r="F38" s="350"/>
      <c r="G38" s="350"/>
      <c r="H38" s="347"/>
      <c r="I38" s="347"/>
      <c r="J38" s="350"/>
      <c r="K38" s="350"/>
      <c r="L38" s="350"/>
    </row>
    <row r="39" spans="1:13" s="28" customFormat="1" ht="38.25" customHeight="1" x14ac:dyDescent="0.25">
      <c r="A39" s="362" t="s">
        <v>50</v>
      </c>
      <c r="B39" s="32" t="s">
        <v>51</v>
      </c>
      <c r="C39" s="348" t="s">
        <v>20</v>
      </c>
      <c r="D39" s="348" t="s">
        <v>20</v>
      </c>
      <c r="E39" s="348" t="s">
        <v>20</v>
      </c>
      <c r="F39" s="348" t="s">
        <v>20</v>
      </c>
      <c r="G39" s="378">
        <f>G42+G49+G54+G57+G60+G63+G70+G46+G52+G53+G66+G67+G68+G69+G103+G45</f>
        <v>16</v>
      </c>
      <c r="H39" s="354">
        <f>H42+H46+H49+H54+H57+H60+H63+H70+H52+H53+H45+H66+H67+H68++H69+H103+H104+H107+H108</f>
        <v>198862360.15000001</v>
      </c>
      <c r="I39" s="354">
        <f>I42+I46+I49+I54+I57+I60+I63+I70+I52+I53+I45+I66+I67+I68++I69+I103+I104+I107+I108</f>
        <v>195903095.17000002</v>
      </c>
      <c r="J39" s="378">
        <f>I39/H39</f>
        <v>0.98511902917290206</v>
      </c>
      <c r="K39" s="378">
        <f>G39/J39</f>
        <v>16.241692147022547</v>
      </c>
      <c r="L39" s="378">
        <f>K39/16*100</f>
        <v>101.51057591889092</v>
      </c>
      <c r="M39" s="26"/>
    </row>
    <row r="40" spans="1:13" s="28" customFormat="1" ht="38.25" customHeight="1" x14ac:dyDescent="0.25">
      <c r="A40" s="377"/>
      <c r="B40" s="423" t="s">
        <v>52</v>
      </c>
      <c r="C40" s="348"/>
      <c r="D40" s="348"/>
      <c r="E40" s="348"/>
      <c r="F40" s="348"/>
      <c r="G40" s="378"/>
      <c r="H40" s="354"/>
      <c r="I40" s="354"/>
      <c r="J40" s="378"/>
      <c r="K40" s="378"/>
      <c r="L40" s="378"/>
      <c r="M40" s="26"/>
    </row>
    <row r="41" spans="1:13" s="28" customFormat="1" ht="45" customHeight="1" x14ac:dyDescent="0.25">
      <c r="A41" s="431"/>
      <c r="B41" s="424"/>
      <c r="C41" s="348"/>
      <c r="D41" s="348"/>
      <c r="E41" s="348"/>
      <c r="F41" s="348"/>
      <c r="G41" s="378"/>
      <c r="H41" s="354"/>
      <c r="I41" s="354"/>
      <c r="J41" s="378"/>
      <c r="K41" s="378"/>
      <c r="L41" s="378"/>
      <c r="M41" s="26"/>
    </row>
    <row r="42" spans="1:13" s="26" customFormat="1" ht="38.25" customHeight="1" x14ac:dyDescent="0.25">
      <c r="A42" s="362" t="s">
        <v>53</v>
      </c>
      <c r="B42" s="329" t="s">
        <v>175</v>
      </c>
      <c r="C42" s="329" t="s">
        <v>381</v>
      </c>
      <c r="D42" s="329" t="s">
        <v>42</v>
      </c>
      <c r="E42" s="336">
        <v>100</v>
      </c>
      <c r="F42" s="336">
        <v>100</v>
      </c>
      <c r="G42" s="336">
        <v>1</v>
      </c>
      <c r="H42" s="391">
        <v>275400</v>
      </c>
      <c r="I42" s="391">
        <v>171935</v>
      </c>
      <c r="J42" s="378">
        <f>I42/H42*100%</f>
        <v>0.62431009440813368</v>
      </c>
      <c r="K42" s="394">
        <v>1</v>
      </c>
      <c r="L42" s="394" t="s">
        <v>103</v>
      </c>
    </row>
    <row r="43" spans="1:13" s="26" customFormat="1" ht="409.5" customHeight="1" x14ac:dyDescent="0.25">
      <c r="A43" s="377"/>
      <c r="B43" s="414"/>
      <c r="C43" s="412"/>
      <c r="D43" s="331"/>
      <c r="E43" s="331"/>
      <c r="F43" s="331"/>
      <c r="G43" s="331"/>
      <c r="H43" s="392"/>
      <c r="I43" s="392"/>
      <c r="J43" s="378"/>
      <c r="K43" s="395"/>
      <c r="L43" s="395"/>
    </row>
    <row r="44" spans="1:13" s="26" customFormat="1" ht="249.75" customHeight="1" x14ac:dyDescent="0.25">
      <c r="A44" s="431"/>
      <c r="B44" s="415"/>
      <c r="C44" s="330"/>
      <c r="D44" s="332"/>
      <c r="E44" s="332"/>
      <c r="F44" s="332"/>
      <c r="G44" s="332"/>
      <c r="H44" s="393"/>
      <c r="I44" s="393"/>
      <c r="J44" s="378"/>
      <c r="K44" s="396"/>
      <c r="L44" s="396"/>
    </row>
    <row r="45" spans="1:13" s="26" customFormat="1" ht="126" customHeight="1" x14ac:dyDescent="0.25">
      <c r="A45" s="49" t="s">
        <v>54</v>
      </c>
      <c r="B45" s="155" t="s">
        <v>226</v>
      </c>
      <c r="C45" s="130" t="s">
        <v>262</v>
      </c>
      <c r="D45" s="130" t="s">
        <v>42</v>
      </c>
      <c r="E45" s="124">
        <v>100</v>
      </c>
      <c r="F45" s="124">
        <v>100</v>
      </c>
      <c r="G45" s="124">
        <v>1</v>
      </c>
      <c r="H45" s="129">
        <v>832885</v>
      </c>
      <c r="I45" s="129">
        <v>655821.77</v>
      </c>
      <c r="J45" s="128">
        <v>1</v>
      </c>
      <c r="K45" s="124">
        <v>1</v>
      </c>
      <c r="L45" s="130" t="s">
        <v>103</v>
      </c>
    </row>
    <row r="46" spans="1:13" s="26" customFormat="1" ht="38.25" customHeight="1" x14ac:dyDescent="0.25">
      <c r="A46" s="377" t="s">
        <v>25</v>
      </c>
      <c r="B46" s="329" t="s">
        <v>342</v>
      </c>
      <c r="C46" s="397" t="s">
        <v>372</v>
      </c>
      <c r="D46" s="329" t="s">
        <v>122</v>
      </c>
      <c r="E46" s="336">
        <v>2</v>
      </c>
      <c r="F46" s="336">
        <v>2</v>
      </c>
      <c r="G46" s="336">
        <v>1</v>
      </c>
      <c r="H46" s="324">
        <v>110000</v>
      </c>
      <c r="I46" s="324">
        <v>110000</v>
      </c>
      <c r="J46" s="336">
        <v>1</v>
      </c>
      <c r="K46" s="336">
        <v>1</v>
      </c>
      <c r="L46" s="329" t="s">
        <v>103</v>
      </c>
    </row>
    <row r="47" spans="1:13" s="26" customFormat="1" ht="38.25" customHeight="1" x14ac:dyDescent="0.25">
      <c r="A47" s="363"/>
      <c r="B47" s="414"/>
      <c r="C47" s="397"/>
      <c r="D47" s="331"/>
      <c r="E47" s="331"/>
      <c r="F47" s="331"/>
      <c r="G47" s="331"/>
      <c r="H47" s="325"/>
      <c r="I47" s="325"/>
      <c r="J47" s="331"/>
      <c r="K47" s="331"/>
      <c r="L47" s="331"/>
    </row>
    <row r="48" spans="1:13" s="26" customFormat="1" ht="199.5" customHeight="1" x14ac:dyDescent="0.25">
      <c r="A48" s="364"/>
      <c r="B48" s="415"/>
      <c r="C48" s="397"/>
      <c r="D48" s="332"/>
      <c r="E48" s="332"/>
      <c r="F48" s="332"/>
      <c r="G48" s="332"/>
      <c r="H48" s="326"/>
      <c r="I48" s="326"/>
      <c r="J48" s="332"/>
      <c r="K48" s="332"/>
      <c r="L48" s="332"/>
    </row>
    <row r="49" spans="1:12" s="26" customFormat="1" ht="43.5" customHeight="1" x14ac:dyDescent="0.25">
      <c r="A49" s="362" t="s">
        <v>26</v>
      </c>
      <c r="B49" s="329" t="s">
        <v>355</v>
      </c>
      <c r="C49" s="329" t="s">
        <v>389</v>
      </c>
      <c r="D49" s="329" t="s">
        <v>122</v>
      </c>
      <c r="E49" s="336">
        <v>1</v>
      </c>
      <c r="F49" s="336">
        <v>1</v>
      </c>
      <c r="G49" s="336">
        <v>1</v>
      </c>
      <c r="H49" s="324">
        <v>22691290</v>
      </c>
      <c r="I49" s="324">
        <v>22691290</v>
      </c>
      <c r="J49" s="378"/>
      <c r="K49" s="336"/>
      <c r="L49" s="329" t="s">
        <v>103</v>
      </c>
    </row>
    <row r="50" spans="1:12" s="26" customFormat="1" ht="43.5" customHeight="1" x14ac:dyDescent="0.25">
      <c r="A50" s="363"/>
      <c r="B50" s="414"/>
      <c r="C50" s="412"/>
      <c r="D50" s="331"/>
      <c r="E50" s="331"/>
      <c r="F50" s="331"/>
      <c r="G50" s="331"/>
      <c r="H50" s="325"/>
      <c r="I50" s="325"/>
      <c r="J50" s="378"/>
      <c r="K50" s="331"/>
      <c r="L50" s="331"/>
    </row>
    <row r="51" spans="1:12" s="26" customFormat="1" ht="162" customHeight="1" x14ac:dyDescent="0.25">
      <c r="A51" s="364"/>
      <c r="B51" s="415"/>
      <c r="C51" s="330"/>
      <c r="D51" s="332"/>
      <c r="E51" s="332"/>
      <c r="F51" s="332"/>
      <c r="G51" s="332"/>
      <c r="H51" s="326"/>
      <c r="I51" s="326"/>
      <c r="J51" s="378"/>
      <c r="K51" s="332"/>
      <c r="L51" s="332"/>
    </row>
    <row r="52" spans="1:12" s="26" customFormat="1" ht="212.25" customHeight="1" x14ac:dyDescent="0.25">
      <c r="A52" s="243" t="s">
        <v>339</v>
      </c>
      <c r="B52" s="131" t="s">
        <v>209</v>
      </c>
      <c r="C52" s="126" t="s">
        <v>222</v>
      </c>
      <c r="D52" s="126" t="s">
        <v>42</v>
      </c>
      <c r="E52" s="117">
        <v>100</v>
      </c>
      <c r="F52" s="117">
        <v>100</v>
      </c>
      <c r="G52" s="117">
        <v>1</v>
      </c>
      <c r="H52" s="123">
        <v>441075</v>
      </c>
      <c r="I52" s="123">
        <v>70334.92</v>
      </c>
      <c r="J52" s="120"/>
      <c r="K52" s="117"/>
      <c r="L52" s="117"/>
    </row>
    <row r="53" spans="1:12" s="26" customFormat="1" ht="256.5" customHeight="1" x14ac:dyDescent="0.25">
      <c r="A53" s="49" t="s">
        <v>338</v>
      </c>
      <c r="B53" s="155" t="s">
        <v>210</v>
      </c>
      <c r="C53" s="130" t="s">
        <v>223</v>
      </c>
      <c r="D53" s="130" t="s">
        <v>42</v>
      </c>
      <c r="E53" s="124">
        <v>100</v>
      </c>
      <c r="F53" s="124">
        <v>100</v>
      </c>
      <c r="G53" s="124">
        <v>1</v>
      </c>
      <c r="H53" s="129">
        <v>202020.2</v>
      </c>
      <c r="I53" s="129">
        <v>202020.2</v>
      </c>
      <c r="J53" s="128">
        <v>1</v>
      </c>
      <c r="K53" s="124">
        <v>1</v>
      </c>
      <c r="L53" s="130" t="s">
        <v>103</v>
      </c>
    </row>
    <row r="54" spans="1:12" s="26" customFormat="1" ht="66" customHeight="1" x14ac:dyDescent="0.25">
      <c r="A54" s="362" t="s">
        <v>337</v>
      </c>
      <c r="B54" s="413" t="s">
        <v>55</v>
      </c>
      <c r="C54" s="329" t="s">
        <v>221</v>
      </c>
      <c r="D54" s="329" t="s">
        <v>42</v>
      </c>
      <c r="E54" s="336">
        <v>100</v>
      </c>
      <c r="F54" s="336">
        <v>100</v>
      </c>
      <c r="G54" s="336">
        <v>1</v>
      </c>
      <c r="H54" s="324">
        <v>25349915.559999999</v>
      </c>
      <c r="I54" s="324">
        <v>25270034.359999999</v>
      </c>
      <c r="J54" s="321">
        <f>I54/H54*100%</f>
        <v>0.99684885735374817</v>
      </c>
      <c r="K54" s="321">
        <f>G54/J54</f>
        <v>1.0031611037350405</v>
      </c>
      <c r="L54" s="329" t="s">
        <v>103</v>
      </c>
    </row>
    <row r="55" spans="1:12" s="26" customFormat="1" ht="66" customHeight="1" x14ac:dyDescent="0.25">
      <c r="A55" s="377"/>
      <c r="B55" s="414"/>
      <c r="C55" s="412"/>
      <c r="D55" s="331"/>
      <c r="E55" s="331"/>
      <c r="F55" s="331"/>
      <c r="G55" s="331"/>
      <c r="H55" s="325"/>
      <c r="I55" s="325"/>
      <c r="J55" s="322"/>
      <c r="K55" s="322"/>
      <c r="L55" s="331"/>
    </row>
    <row r="56" spans="1:12" s="26" customFormat="1" ht="36.75" customHeight="1" x14ac:dyDescent="0.25">
      <c r="A56" s="431"/>
      <c r="B56" s="415"/>
      <c r="C56" s="330"/>
      <c r="D56" s="332"/>
      <c r="E56" s="332"/>
      <c r="F56" s="332"/>
      <c r="G56" s="332"/>
      <c r="H56" s="326"/>
      <c r="I56" s="326"/>
      <c r="J56" s="323"/>
      <c r="K56" s="323"/>
      <c r="L56" s="332"/>
    </row>
    <row r="57" spans="1:12" s="26" customFormat="1" ht="66" customHeight="1" x14ac:dyDescent="0.25">
      <c r="A57" s="362" t="s">
        <v>336</v>
      </c>
      <c r="B57" s="413" t="s">
        <v>56</v>
      </c>
      <c r="C57" s="329" t="s">
        <v>57</v>
      </c>
      <c r="D57" s="126" t="s">
        <v>42</v>
      </c>
      <c r="E57" s="336">
        <v>100</v>
      </c>
      <c r="F57" s="336">
        <v>100</v>
      </c>
      <c r="G57" s="336">
        <v>1</v>
      </c>
      <c r="H57" s="324">
        <v>688292.89</v>
      </c>
      <c r="I57" s="324">
        <v>636513.74</v>
      </c>
      <c r="J57" s="321">
        <f>I57/H57*100%</f>
        <v>0.92477163319237543</v>
      </c>
      <c r="K57" s="321">
        <f>G57/J57</f>
        <v>1.0813480475692481</v>
      </c>
      <c r="L57" s="329" t="s">
        <v>103</v>
      </c>
    </row>
    <row r="58" spans="1:12" s="26" customFormat="1" ht="44.25" customHeight="1" x14ac:dyDescent="0.25">
      <c r="A58" s="377"/>
      <c r="B58" s="414"/>
      <c r="C58" s="412"/>
      <c r="D58" s="117"/>
      <c r="E58" s="331"/>
      <c r="F58" s="331"/>
      <c r="G58" s="331"/>
      <c r="H58" s="325"/>
      <c r="I58" s="325"/>
      <c r="J58" s="322"/>
      <c r="K58" s="322"/>
      <c r="L58" s="331"/>
    </row>
    <row r="59" spans="1:12" s="26" customFormat="1" ht="33" hidden="1" customHeight="1" x14ac:dyDescent="0.25">
      <c r="A59" s="431"/>
      <c r="B59" s="415"/>
      <c r="C59" s="330"/>
      <c r="D59" s="118"/>
      <c r="E59" s="332"/>
      <c r="F59" s="332"/>
      <c r="G59" s="332"/>
      <c r="H59" s="326"/>
      <c r="I59" s="326"/>
      <c r="J59" s="323"/>
      <c r="K59" s="323"/>
      <c r="L59" s="332"/>
    </row>
    <row r="60" spans="1:12" s="26" customFormat="1" ht="40.5" customHeight="1" x14ac:dyDescent="0.25">
      <c r="A60" s="362" t="s">
        <v>335</v>
      </c>
      <c r="B60" s="413" t="s">
        <v>58</v>
      </c>
      <c r="C60" s="329" t="s">
        <v>224</v>
      </c>
      <c r="D60" s="329" t="s">
        <v>42</v>
      </c>
      <c r="E60" s="336">
        <v>100</v>
      </c>
      <c r="F60" s="336">
        <v>100</v>
      </c>
      <c r="G60" s="336">
        <v>1</v>
      </c>
      <c r="H60" s="324">
        <v>1409477</v>
      </c>
      <c r="I60" s="324">
        <v>1325711.98</v>
      </c>
      <c r="J60" s="321">
        <f>I60/H60</f>
        <v>0.94057014055568133</v>
      </c>
      <c r="K60" s="321">
        <f>G60/J60</f>
        <v>1.0631849310134467</v>
      </c>
      <c r="L60" s="329" t="s">
        <v>103</v>
      </c>
    </row>
    <row r="61" spans="1:12" s="26" customFormat="1" ht="40.5" customHeight="1" x14ac:dyDescent="0.25">
      <c r="A61" s="377"/>
      <c r="B61" s="414"/>
      <c r="C61" s="412"/>
      <c r="D61" s="412"/>
      <c r="E61" s="331"/>
      <c r="F61" s="331"/>
      <c r="G61" s="331"/>
      <c r="H61" s="325"/>
      <c r="I61" s="325"/>
      <c r="J61" s="322"/>
      <c r="K61" s="322"/>
      <c r="L61" s="331"/>
    </row>
    <row r="62" spans="1:12" s="26" customFormat="1" ht="27.75" customHeight="1" x14ac:dyDescent="0.25">
      <c r="A62" s="431"/>
      <c r="B62" s="415"/>
      <c r="C62" s="330"/>
      <c r="D62" s="412"/>
      <c r="E62" s="331"/>
      <c r="F62" s="331"/>
      <c r="G62" s="331"/>
      <c r="H62" s="326"/>
      <c r="I62" s="326"/>
      <c r="J62" s="323"/>
      <c r="K62" s="323"/>
      <c r="L62" s="332"/>
    </row>
    <row r="63" spans="1:12" s="26" customFormat="1" ht="43.5" customHeight="1" x14ac:dyDescent="0.25">
      <c r="A63" s="132" t="s">
        <v>334</v>
      </c>
      <c r="B63" s="413" t="s">
        <v>59</v>
      </c>
      <c r="C63" s="329" t="s">
        <v>225</v>
      </c>
      <c r="D63" s="329" t="s">
        <v>42</v>
      </c>
      <c r="E63" s="336">
        <v>100</v>
      </c>
      <c r="F63" s="336">
        <v>100</v>
      </c>
      <c r="G63" s="336">
        <v>1</v>
      </c>
      <c r="H63" s="324">
        <v>31299069.940000001</v>
      </c>
      <c r="I63" s="324">
        <v>29799824.199999999</v>
      </c>
      <c r="J63" s="321">
        <f>I63/H63</f>
        <v>0.95209935174195137</v>
      </c>
      <c r="K63" s="321">
        <f>G63/J63</f>
        <v>1.0503105565300619</v>
      </c>
      <c r="L63" s="329" t="s">
        <v>103</v>
      </c>
    </row>
    <row r="64" spans="1:12" s="26" customFormat="1" ht="43.5" customHeight="1" x14ac:dyDescent="0.25">
      <c r="A64" s="125"/>
      <c r="B64" s="414"/>
      <c r="C64" s="412"/>
      <c r="D64" s="412"/>
      <c r="E64" s="331"/>
      <c r="F64" s="331"/>
      <c r="G64" s="331"/>
      <c r="H64" s="325"/>
      <c r="I64" s="325"/>
      <c r="J64" s="322"/>
      <c r="K64" s="322"/>
      <c r="L64" s="331"/>
    </row>
    <row r="65" spans="1:12" s="26" customFormat="1" ht="5.25" customHeight="1" x14ac:dyDescent="0.25">
      <c r="A65" s="125"/>
      <c r="B65" s="415"/>
      <c r="C65" s="330"/>
      <c r="D65" s="330"/>
      <c r="E65" s="332"/>
      <c r="F65" s="332"/>
      <c r="G65" s="332"/>
      <c r="H65" s="326"/>
      <c r="I65" s="326"/>
      <c r="J65" s="323"/>
      <c r="K65" s="323"/>
      <c r="L65" s="332"/>
    </row>
    <row r="66" spans="1:12" s="26" customFormat="1" ht="310.5" customHeight="1" x14ac:dyDescent="0.25">
      <c r="A66" s="49" t="s">
        <v>312</v>
      </c>
      <c r="B66" s="203" t="s">
        <v>329</v>
      </c>
      <c r="C66" s="206" t="s">
        <v>388</v>
      </c>
      <c r="D66" s="203" t="s">
        <v>42</v>
      </c>
      <c r="E66" s="198">
        <v>100</v>
      </c>
      <c r="F66" s="198">
        <v>100</v>
      </c>
      <c r="G66" s="198">
        <v>1</v>
      </c>
      <c r="H66" s="204">
        <v>530475.24</v>
      </c>
      <c r="I66" s="204">
        <v>530475.24</v>
      </c>
      <c r="J66" s="201">
        <v>1</v>
      </c>
      <c r="K66" s="198">
        <v>1</v>
      </c>
      <c r="L66" s="203" t="s">
        <v>103</v>
      </c>
    </row>
    <row r="67" spans="1:12" s="26" customFormat="1" ht="246.75" customHeight="1" x14ac:dyDescent="0.25">
      <c r="A67" s="49" t="s">
        <v>313</v>
      </c>
      <c r="B67" s="203" t="s">
        <v>356</v>
      </c>
      <c r="C67" s="207" t="s">
        <v>389</v>
      </c>
      <c r="D67" s="207" t="s">
        <v>122</v>
      </c>
      <c r="E67" s="198">
        <v>1</v>
      </c>
      <c r="F67" s="198">
        <v>1</v>
      </c>
      <c r="G67" s="198">
        <v>1</v>
      </c>
      <c r="H67" s="204">
        <v>29999780</v>
      </c>
      <c r="I67" s="204">
        <v>29999780</v>
      </c>
      <c r="J67" s="201">
        <v>1</v>
      </c>
      <c r="K67" s="198">
        <v>1</v>
      </c>
      <c r="L67" s="203" t="s">
        <v>103</v>
      </c>
    </row>
    <row r="68" spans="1:12" s="26" customFormat="1" ht="164.25" customHeight="1" x14ac:dyDescent="0.25">
      <c r="A68" s="49" t="s">
        <v>292</v>
      </c>
      <c r="B68" s="155" t="s">
        <v>187</v>
      </c>
      <c r="C68" s="130" t="s">
        <v>263</v>
      </c>
      <c r="D68" s="130" t="s">
        <v>42</v>
      </c>
      <c r="E68" s="124">
        <v>100</v>
      </c>
      <c r="F68" s="124">
        <v>100</v>
      </c>
      <c r="G68" s="124">
        <v>1</v>
      </c>
      <c r="H68" s="129">
        <v>16451636.52</v>
      </c>
      <c r="I68" s="129">
        <v>16451636.52</v>
      </c>
      <c r="J68" s="128">
        <v>1</v>
      </c>
      <c r="K68" s="124">
        <v>1</v>
      </c>
      <c r="L68" s="130" t="s">
        <v>103</v>
      </c>
    </row>
    <row r="69" spans="1:12" s="26" customFormat="1" ht="100.5" customHeight="1" x14ac:dyDescent="0.25">
      <c r="A69" s="49" t="s">
        <v>314</v>
      </c>
      <c r="B69" s="130" t="s">
        <v>60</v>
      </c>
      <c r="C69" s="130" t="s">
        <v>264</v>
      </c>
      <c r="D69" s="130" t="s">
        <v>42</v>
      </c>
      <c r="E69" s="124">
        <v>100</v>
      </c>
      <c r="F69" s="124">
        <v>100</v>
      </c>
      <c r="G69" s="124">
        <v>1</v>
      </c>
      <c r="H69" s="129">
        <v>4164774.99</v>
      </c>
      <c r="I69" s="129">
        <v>3660610.18</v>
      </c>
      <c r="J69" s="128">
        <v>1</v>
      </c>
      <c r="K69" s="124">
        <v>1</v>
      </c>
      <c r="L69" s="130" t="s">
        <v>103</v>
      </c>
    </row>
    <row r="70" spans="1:12" s="26" customFormat="1" ht="158.25" customHeight="1" x14ac:dyDescent="0.25">
      <c r="A70" s="362" t="s">
        <v>293</v>
      </c>
      <c r="B70" s="329" t="s">
        <v>330</v>
      </c>
      <c r="C70" s="329" t="s">
        <v>216</v>
      </c>
      <c r="D70" s="329" t="s">
        <v>42</v>
      </c>
      <c r="E70" s="336">
        <v>100</v>
      </c>
      <c r="F70" s="336">
        <v>100</v>
      </c>
      <c r="G70" s="336">
        <v>1</v>
      </c>
      <c r="H70" s="324">
        <v>5686650</v>
      </c>
      <c r="I70" s="391">
        <v>5686649.9800000004</v>
      </c>
      <c r="J70" s="321">
        <f>I70/H70*100%</f>
        <v>0.99999999648299098</v>
      </c>
      <c r="K70" s="321">
        <f>G70/J70</f>
        <v>1.0000000035170091</v>
      </c>
      <c r="L70" s="329" t="s">
        <v>103</v>
      </c>
    </row>
    <row r="71" spans="1:12" s="26" customFormat="1" ht="39.75" hidden="1" customHeight="1" x14ac:dyDescent="0.25">
      <c r="A71" s="377"/>
      <c r="B71" s="412"/>
      <c r="C71" s="412"/>
      <c r="D71" s="331"/>
      <c r="E71" s="331"/>
      <c r="F71" s="331"/>
      <c r="G71" s="331"/>
      <c r="H71" s="325"/>
      <c r="I71" s="392"/>
      <c r="J71" s="379"/>
      <c r="K71" s="322"/>
      <c r="L71" s="331"/>
    </row>
    <row r="72" spans="1:12" s="26" customFormat="1" ht="167.25" hidden="1" customHeight="1" x14ac:dyDescent="0.25">
      <c r="A72" s="125"/>
      <c r="B72" s="330"/>
      <c r="C72" s="330"/>
      <c r="D72" s="332"/>
      <c r="E72" s="332"/>
      <c r="F72" s="332"/>
      <c r="G72" s="332"/>
      <c r="H72" s="326"/>
      <c r="I72" s="393"/>
      <c r="J72" s="380"/>
      <c r="K72" s="323"/>
      <c r="L72" s="332"/>
    </row>
    <row r="73" spans="1:12" ht="33" hidden="1" customHeight="1" x14ac:dyDescent="0.25">
      <c r="A73" s="480" t="s">
        <v>35</v>
      </c>
      <c r="B73" s="480"/>
      <c r="C73" s="339" t="s">
        <v>20</v>
      </c>
      <c r="D73" s="339" t="s">
        <v>20</v>
      </c>
      <c r="E73" s="339" t="s">
        <v>20</v>
      </c>
      <c r="F73" s="339" t="s">
        <v>20</v>
      </c>
      <c r="G73" s="339" t="s">
        <v>20</v>
      </c>
      <c r="H73" s="346" t="s">
        <v>20</v>
      </c>
      <c r="I73" s="346" t="s">
        <v>20</v>
      </c>
      <c r="J73" s="339" t="s">
        <v>20</v>
      </c>
      <c r="K73" s="339" t="s">
        <v>20</v>
      </c>
      <c r="L73" s="339" t="s">
        <v>20</v>
      </c>
    </row>
    <row r="74" spans="1:12" ht="56.25" hidden="1" customHeight="1" x14ac:dyDescent="0.25">
      <c r="A74" s="480"/>
      <c r="B74" s="480"/>
      <c r="C74" s="350"/>
      <c r="D74" s="350"/>
      <c r="E74" s="350"/>
      <c r="F74" s="350"/>
      <c r="G74" s="350"/>
      <c r="H74" s="347"/>
      <c r="I74" s="347"/>
      <c r="J74" s="350"/>
      <c r="K74" s="350"/>
      <c r="L74" s="350"/>
    </row>
    <row r="75" spans="1:12" ht="37.5" hidden="1" customHeight="1" x14ac:dyDescent="0.25">
      <c r="A75" s="480"/>
      <c r="B75" s="480"/>
      <c r="C75" s="350"/>
      <c r="D75" s="350"/>
      <c r="E75" s="350"/>
      <c r="F75" s="350"/>
      <c r="G75" s="350"/>
      <c r="H75" s="347"/>
      <c r="I75" s="347"/>
      <c r="J75" s="350"/>
      <c r="K75" s="350"/>
      <c r="L75" s="350"/>
    </row>
    <row r="76" spans="1:12" ht="120.6" hidden="1" customHeight="1" x14ac:dyDescent="0.25">
      <c r="A76" s="452"/>
      <c r="B76" s="452"/>
      <c r="C76" s="1" t="s">
        <v>20</v>
      </c>
      <c r="D76" s="1" t="s">
        <v>20</v>
      </c>
      <c r="E76" s="1" t="s">
        <v>20</v>
      </c>
      <c r="F76" s="1" t="s">
        <v>20</v>
      </c>
      <c r="G76" s="1" t="s">
        <v>20</v>
      </c>
      <c r="H76" s="60" t="s">
        <v>20</v>
      </c>
      <c r="I76" s="60" t="s">
        <v>20</v>
      </c>
      <c r="J76" s="1" t="s">
        <v>20</v>
      </c>
      <c r="K76" s="1" t="s">
        <v>20</v>
      </c>
      <c r="L76" s="1" t="s">
        <v>20</v>
      </c>
    </row>
    <row r="77" spans="1:12" ht="88.5" hidden="1" customHeight="1" x14ac:dyDescent="0.25">
      <c r="A77" s="451" t="s">
        <v>61</v>
      </c>
      <c r="B77" s="452"/>
      <c r="C77" s="1" t="s">
        <v>20</v>
      </c>
      <c r="D77" s="1" t="s">
        <v>20</v>
      </c>
      <c r="E77" s="1" t="s">
        <v>20</v>
      </c>
      <c r="F77" s="1" t="s">
        <v>20</v>
      </c>
      <c r="G77" s="1" t="s">
        <v>20</v>
      </c>
      <c r="H77" s="60" t="s">
        <v>20</v>
      </c>
      <c r="I77" s="60" t="s">
        <v>20</v>
      </c>
      <c r="J77" s="1" t="s">
        <v>20</v>
      </c>
      <c r="K77" s="1" t="s">
        <v>20</v>
      </c>
      <c r="L77" s="1" t="s">
        <v>20</v>
      </c>
    </row>
    <row r="78" spans="1:12" s="93" customFormat="1" ht="21.75" hidden="1" customHeight="1" x14ac:dyDescent="0.25">
      <c r="A78" s="481" t="s">
        <v>22</v>
      </c>
      <c r="B78" s="92" t="s">
        <v>62</v>
      </c>
      <c r="C78" s="450" t="s">
        <v>20</v>
      </c>
      <c r="D78" s="450" t="s">
        <v>20</v>
      </c>
      <c r="E78" s="450" t="s">
        <v>20</v>
      </c>
      <c r="F78" s="450"/>
      <c r="G78" s="495">
        <v>5</v>
      </c>
      <c r="H78" s="390">
        <f>H81+H86+H91+H98+H101</f>
        <v>0</v>
      </c>
      <c r="I78" s="390">
        <f>I81+I86+I91+I98+I101</f>
        <v>0</v>
      </c>
      <c r="J78" s="450">
        <v>1</v>
      </c>
      <c r="K78" s="495">
        <f>G78/J78</f>
        <v>5</v>
      </c>
      <c r="L78" s="496">
        <v>100</v>
      </c>
    </row>
    <row r="79" spans="1:12" s="93" customFormat="1" ht="1.5" hidden="1" customHeight="1" x14ac:dyDescent="0.25">
      <c r="A79" s="481"/>
      <c r="B79" s="460" t="s">
        <v>63</v>
      </c>
      <c r="C79" s="450"/>
      <c r="D79" s="450"/>
      <c r="E79" s="450"/>
      <c r="F79" s="450"/>
      <c r="G79" s="450"/>
      <c r="H79" s="390"/>
      <c r="I79" s="390"/>
      <c r="J79" s="450"/>
      <c r="K79" s="450"/>
      <c r="L79" s="496"/>
    </row>
    <row r="80" spans="1:12" s="93" customFormat="1" hidden="1" x14ac:dyDescent="0.25">
      <c r="A80" s="481"/>
      <c r="B80" s="461"/>
      <c r="C80" s="450"/>
      <c r="D80" s="450"/>
      <c r="E80" s="450"/>
      <c r="F80" s="450"/>
      <c r="G80" s="450"/>
      <c r="H80" s="390"/>
      <c r="I80" s="390"/>
      <c r="J80" s="450"/>
      <c r="K80" s="450"/>
      <c r="L80" s="496"/>
    </row>
    <row r="81" spans="1:12" s="93" customFormat="1" ht="16.5" hidden="1" customHeight="1" x14ac:dyDescent="0.25">
      <c r="A81" s="479" t="s">
        <v>23</v>
      </c>
      <c r="B81" s="459" t="s">
        <v>64</v>
      </c>
      <c r="C81" s="459" t="s">
        <v>67</v>
      </c>
      <c r="D81" s="476" t="s">
        <v>68</v>
      </c>
      <c r="E81" s="459">
        <v>7</v>
      </c>
      <c r="F81" s="387">
        <v>7</v>
      </c>
      <c r="G81" s="387">
        <v>1</v>
      </c>
      <c r="H81" s="384"/>
      <c r="I81" s="384"/>
      <c r="J81" s="387"/>
      <c r="K81" s="387"/>
      <c r="L81" s="387">
        <v>0</v>
      </c>
    </row>
    <row r="82" spans="1:12" s="93" customFormat="1" ht="18.75" hidden="1" customHeight="1" x14ac:dyDescent="0.25">
      <c r="A82" s="463"/>
      <c r="B82" s="457"/>
      <c r="C82" s="457"/>
      <c r="D82" s="478"/>
      <c r="E82" s="457"/>
      <c r="F82" s="388"/>
      <c r="G82" s="388"/>
      <c r="H82" s="385"/>
      <c r="I82" s="385"/>
      <c r="J82" s="388"/>
      <c r="K82" s="388"/>
      <c r="L82" s="388"/>
    </row>
    <row r="83" spans="1:12" s="93" customFormat="1" hidden="1" x14ac:dyDescent="0.25">
      <c r="A83" s="463"/>
      <c r="B83" s="457"/>
      <c r="C83" s="457"/>
      <c r="D83" s="478"/>
      <c r="E83" s="457"/>
      <c r="F83" s="388"/>
      <c r="G83" s="388"/>
      <c r="H83" s="385"/>
      <c r="I83" s="385"/>
      <c r="J83" s="388"/>
      <c r="K83" s="388"/>
      <c r="L83" s="388"/>
    </row>
    <row r="84" spans="1:12" s="93" customFormat="1" ht="57.75" hidden="1" customHeight="1" x14ac:dyDescent="0.25">
      <c r="A84" s="463"/>
      <c r="B84" s="457"/>
      <c r="C84" s="457"/>
      <c r="D84" s="478"/>
      <c r="E84" s="457"/>
      <c r="F84" s="388"/>
      <c r="G84" s="388"/>
      <c r="H84" s="385"/>
      <c r="I84" s="385"/>
      <c r="J84" s="388"/>
      <c r="K84" s="388"/>
      <c r="L84" s="388"/>
    </row>
    <row r="85" spans="1:12" s="93" customFormat="1" hidden="1" x14ac:dyDescent="0.25">
      <c r="A85" s="464"/>
      <c r="B85" s="458"/>
      <c r="C85" s="458"/>
      <c r="D85" s="477"/>
      <c r="E85" s="458"/>
      <c r="F85" s="389"/>
      <c r="G85" s="389"/>
      <c r="H85" s="386"/>
      <c r="I85" s="386"/>
      <c r="J85" s="389"/>
      <c r="K85" s="389"/>
      <c r="L85" s="389"/>
    </row>
    <row r="86" spans="1:12" s="93" customFormat="1" ht="18" hidden="1" customHeight="1" x14ac:dyDescent="0.25">
      <c r="A86" s="462" t="s">
        <v>65</v>
      </c>
      <c r="B86" s="457" t="s">
        <v>66</v>
      </c>
      <c r="C86" s="457" t="s">
        <v>73</v>
      </c>
      <c r="D86" s="476" t="s">
        <v>42</v>
      </c>
      <c r="E86" s="459">
        <v>100</v>
      </c>
      <c r="F86" s="387">
        <v>100</v>
      </c>
      <c r="G86" s="387">
        <v>1</v>
      </c>
      <c r="H86" s="384">
        <v>0</v>
      </c>
      <c r="I86" s="384">
        <v>0</v>
      </c>
      <c r="J86" s="387"/>
      <c r="K86" s="387"/>
      <c r="L86" s="387"/>
    </row>
    <row r="87" spans="1:12" s="93" customFormat="1" ht="18.75" hidden="1" customHeight="1" x14ac:dyDescent="0.25">
      <c r="A87" s="463"/>
      <c r="B87" s="457"/>
      <c r="C87" s="457"/>
      <c r="D87" s="457"/>
      <c r="E87" s="457"/>
      <c r="F87" s="388"/>
      <c r="G87" s="388"/>
      <c r="H87" s="385"/>
      <c r="I87" s="385"/>
      <c r="J87" s="388"/>
      <c r="K87" s="388"/>
      <c r="L87" s="388"/>
    </row>
    <row r="88" spans="1:12" s="93" customFormat="1" hidden="1" x14ac:dyDescent="0.25">
      <c r="A88" s="463"/>
      <c r="B88" s="457"/>
      <c r="C88" s="457"/>
      <c r="D88" s="457"/>
      <c r="E88" s="457"/>
      <c r="F88" s="388"/>
      <c r="G88" s="388"/>
      <c r="H88" s="385"/>
      <c r="I88" s="385"/>
      <c r="J88" s="388"/>
      <c r="K88" s="388"/>
      <c r="L88" s="388"/>
    </row>
    <row r="89" spans="1:12" s="93" customFormat="1" ht="16.5" hidden="1" customHeight="1" x14ac:dyDescent="0.25">
      <c r="A89" s="463"/>
      <c r="B89" s="457"/>
      <c r="C89" s="457"/>
      <c r="D89" s="457"/>
      <c r="E89" s="457"/>
      <c r="F89" s="388"/>
      <c r="G89" s="388"/>
      <c r="H89" s="385"/>
      <c r="I89" s="385"/>
      <c r="J89" s="388"/>
      <c r="K89" s="388"/>
      <c r="L89" s="388"/>
    </row>
    <row r="90" spans="1:12" s="93" customFormat="1" ht="221.25" hidden="1" customHeight="1" x14ac:dyDescent="0.25">
      <c r="A90" s="464"/>
      <c r="B90" s="458"/>
      <c r="C90" s="458"/>
      <c r="D90" s="458"/>
      <c r="E90" s="458"/>
      <c r="F90" s="389"/>
      <c r="G90" s="389"/>
      <c r="H90" s="386"/>
      <c r="I90" s="386"/>
      <c r="J90" s="389"/>
      <c r="K90" s="389"/>
      <c r="L90" s="389"/>
    </row>
    <row r="91" spans="1:12" s="93" customFormat="1" ht="33.75" hidden="1" customHeight="1" x14ac:dyDescent="0.25">
      <c r="A91" s="462" t="s">
        <v>69</v>
      </c>
      <c r="B91" s="459" t="s">
        <v>70</v>
      </c>
      <c r="C91" s="381" t="s">
        <v>73</v>
      </c>
      <c r="D91" s="473" t="s">
        <v>42</v>
      </c>
      <c r="E91" s="381">
        <v>100</v>
      </c>
      <c r="F91" s="381">
        <v>100</v>
      </c>
      <c r="G91" s="381">
        <v>1</v>
      </c>
      <c r="H91" s="381">
        <v>0</v>
      </c>
      <c r="I91" s="381">
        <v>0</v>
      </c>
      <c r="J91" s="381"/>
      <c r="K91" s="381"/>
      <c r="L91" s="381"/>
    </row>
    <row r="92" spans="1:12" s="93" customFormat="1" ht="32.25" hidden="1" customHeight="1" x14ac:dyDescent="0.25">
      <c r="A92" s="471"/>
      <c r="B92" s="457"/>
      <c r="C92" s="382"/>
      <c r="D92" s="474"/>
      <c r="E92" s="382"/>
      <c r="F92" s="382"/>
      <c r="G92" s="382"/>
      <c r="H92" s="382"/>
      <c r="I92" s="382"/>
      <c r="J92" s="382"/>
      <c r="K92" s="382"/>
      <c r="L92" s="382"/>
    </row>
    <row r="93" spans="1:12" s="93" customFormat="1" ht="10.5" hidden="1" customHeight="1" x14ac:dyDescent="0.25">
      <c r="A93" s="471"/>
      <c r="B93" s="457"/>
      <c r="C93" s="382"/>
      <c r="D93" s="474"/>
      <c r="E93" s="382"/>
      <c r="F93" s="382"/>
      <c r="G93" s="382"/>
      <c r="H93" s="382"/>
      <c r="I93" s="382"/>
      <c r="J93" s="382"/>
      <c r="K93" s="382"/>
      <c r="L93" s="382"/>
    </row>
    <row r="94" spans="1:12" s="93" customFormat="1" ht="22.9" hidden="1" customHeight="1" x14ac:dyDescent="0.25">
      <c r="A94" s="471"/>
      <c r="B94" s="457"/>
      <c r="C94" s="382"/>
      <c r="D94" s="474"/>
      <c r="E94" s="382"/>
      <c r="F94" s="382"/>
      <c r="G94" s="382"/>
      <c r="H94" s="382"/>
      <c r="I94" s="382"/>
      <c r="J94" s="382"/>
      <c r="K94" s="382"/>
      <c r="L94" s="382"/>
    </row>
    <row r="95" spans="1:12" s="93" customFormat="1" ht="54.6" hidden="1" customHeight="1" x14ac:dyDescent="0.25">
      <c r="A95" s="471"/>
      <c r="B95" s="457"/>
      <c r="C95" s="382"/>
      <c r="D95" s="474"/>
      <c r="E95" s="382"/>
      <c r="F95" s="382"/>
      <c r="G95" s="382"/>
      <c r="H95" s="382"/>
      <c r="I95" s="382"/>
      <c r="J95" s="382"/>
      <c r="K95" s="382"/>
      <c r="L95" s="382"/>
    </row>
    <row r="96" spans="1:12" s="93" customFormat="1" ht="54" hidden="1" customHeight="1" x14ac:dyDescent="0.25">
      <c r="A96" s="471"/>
      <c r="B96" s="457"/>
      <c r="C96" s="382"/>
      <c r="D96" s="474"/>
      <c r="E96" s="382"/>
      <c r="F96" s="382"/>
      <c r="G96" s="382"/>
      <c r="H96" s="382"/>
      <c r="I96" s="382"/>
      <c r="J96" s="382"/>
      <c r="K96" s="382"/>
      <c r="L96" s="382"/>
    </row>
    <row r="97" spans="1:13" s="93" customFormat="1" ht="148.5" hidden="1" customHeight="1" x14ac:dyDescent="0.25">
      <c r="A97" s="472"/>
      <c r="B97" s="458"/>
      <c r="C97" s="383"/>
      <c r="D97" s="475"/>
      <c r="E97" s="383"/>
      <c r="F97" s="383"/>
      <c r="G97" s="383"/>
      <c r="H97" s="383"/>
      <c r="I97" s="383"/>
      <c r="J97" s="383"/>
      <c r="K97" s="383"/>
      <c r="L97" s="383"/>
    </row>
    <row r="98" spans="1:13" s="93" customFormat="1" ht="54" hidden="1" customHeight="1" x14ac:dyDescent="0.25">
      <c r="A98" s="471" t="s">
        <v>71</v>
      </c>
      <c r="B98" s="457" t="s">
        <v>72</v>
      </c>
      <c r="C98" s="381" t="s">
        <v>77</v>
      </c>
      <c r="D98" s="473" t="s">
        <v>42</v>
      </c>
      <c r="E98" s="381">
        <v>100</v>
      </c>
      <c r="F98" s="381">
        <v>100</v>
      </c>
      <c r="G98" s="381">
        <v>1</v>
      </c>
      <c r="H98" s="381"/>
      <c r="I98" s="381"/>
      <c r="J98" s="381">
        <v>1</v>
      </c>
      <c r="K98" s="381">
        <f>G98/J98*100%</f>
        <v>1</v>
      </c>
      <c r="L98" s="381"/>
    </row>
    <row r="99" spans="1:13" s="93" customFormat="1" ht="51.75" hidden="1" customHeight="1" x14ac:dyDescent="0.25">
      <c r="A99" s="471"/>
      <c r="B99" s="457"/>
      <c r="C99" s="382"/>
      <c r="D99" s="382"/>
      <c r="E99" s="382"/>
      <c r="F99" s="382"/>
      <c r="G99" s="382"/>
      <c r="H99" s="382"/>
      <c r="I99" s="382"/>
      <c r="J99" s="382"/>
      <c r="K99" s="382"/>
      <c r="L99" s="382"/>
    </row>
    <row r="100" spans="1:13" s="93" customFormat="1" ht="115.5" hidden="1" customHeight="1" x14ac:dyDescent="0.25">
      <c r="A100" s="472"/>
      <c r="B100" s="458"/>
      <c r="C100" s="383"/>
      <c r="D100" s="383"/>
      <c r="E100" s="383"/>
      <c r="F100" s="383"/>
      <c r="G100" s="383"/>
      <c r="H100" s="383"/>
      <c r="I100" s="383"/>
      <c r="J100" s="383"/>
      <c r="K100" s="383"/>
      <c r="L100" s="383"/>
    </row>
    <row r="101" spans="1:13" s="93" customFormat="1" ht="66" hidden="1" customHeight="1" x14ac:dyDescent="0.25">
      <c r="A101" s="462" t="s">
        <v>74</v>
      </c>
      <c r="B101" s="459" t="s">
        <v>75</v>
      </c>
      <c r="C101" s="459" t="s">
        <v>76</v>
      </c>
      <c r="D101" s="476" t="s">
        <v>42</v>
      </c>
      <c r="E101" s="94">
        <v>99</v>
      </c>
      <c r="F101" s="95">
        <v>99</v>
      </c>
      <c r="G101" s="95">
        <v>1</v>
      </c>
      <c r="H101" s="95">
        <v>0</v>
      </c>
      <c r="I101" s="95">
        <v>0</v>
      </c>
      <c r="J101" s="95"/>
      <c r="K101" s="95"/>
      <c r="L101" s="95"/>
    </row>
    <row r="102" spans="1:13" s="93" customFormat="1" ht="12" hidden="1" customHeight="1" x14ac:dyDescent="0.25">
      <c r="A102" s="471"/>
      <c r="B102" s="457"/>
      <c r="C102" s="458"/>
      <c r="D102" s="477"/>
      <c r="E102" s="96"/>
      <c r="F102" s="96"/>
      <c r="G102" s="96"/>
      <c r="H102" s="96"/>
      <c r="I102" s="96"/>
      <c r="J102" s="96"/>
      <c r="K102" s="96"/>
      <c r="L102" s="97"/>
    </row>
    <row r="103" spans="1:13" s="26" customFormat="1" ht="239.25" customHeight="1" x14ac:dyDescent="0.25">
      <c r="A103" s="165" t="s">
        <v>294</v>
      </c>
      <c r="B103" s="219" t="s">
        <v>357</v>
      </c>
      <c r="C103" s="268" t="s">
        <v>389</v>
      </c>
      <c r="D103" s="161" t="s">
        <v>122</v>
      </c>
      <c r="E103" s="162">
        <v>1</v>
      </c>
      <c r="F103" s="162">
        <v>1</v>
      </c>
      <c r="G103" s="162">
        <v>1</v>
      </c>
      <c r="H103" s="163">
        <v>37860580</v>
      </c>
      <c r="I103" s="163">
        <v>37860580</v>
      </c>
      <c r="J103" s="156"/>
      <c r="K103" s="164"/>
      <c r="L103" s="161" t="s">
        <v>103</v>
      </c>
    </row>
    <row r="104" spans="1:13" s="26" customFormat="1" ht="187.5" customHeight="1" x14ac:dyDescent="0.25">
      <c r="A104" s="362" t="s">
        <v>352</v>
      </c>
      <c r="B104" s="329" t="s">
        <v>351</v>
      </c>
      <c r="C104" s="307" t="s">
        <v>390</v>
      </c>
      <c r="D104" s="238" t="s">
        <v>122</v>
      </c>
      <c r="E104" s="240">
        <v>4</v>
      </c>
      <c r="F104" s="240">
        <v>4</v>
      </c>
      <c r="G104" s="240">
        <v>1</v>
      </c>
      <c r="H104" s="241">
        <v>3704410.77</v>
      </c>
      <c r="I104" s="241">
        <v>3625351.05</v>
      </c>
      <c r="J104" s="156"/>
      <c r="K104" s="237"/>
      <c r="L104" s="238" t="s">
        <v>103</v>
      </c>
    </row>
    <row r="105" spans="1:13" s="26" customFormat="1" ht="187.5" customHeight="1" x14ac:dyDescent="0.25">
      <c r="A105" s="377"/>
      <c r="B105" s="412"/>
      <c r="C105" s="307" t="s">
        <v>391</v>
      </c>
      <c r="D105" s="306" t="s">
        <v>122</v>
      </c>
      <c r="E105" s="308">
        <v>1</v>
      </c>
      <c r="F105" s="308">
        <v>1</v>
      </c>
      <c r="G105" s="308">
        <v>1</v>
      </c>
      <c r="H105" s="305"/>
      <c r="I105" s="305"/>
      <c r="J105" s="156"/>
      <c r="K105" s="304"/>
      <c r="L105" s="306"/>
    </row>
    <row r="106" spans="1:13" s="26" customFormat="1" ht="187.5" customHeight="1" x14ac:dyDescent="0.25">
      <c r="A106" s="431"/>
      <c r="B106" s="330"/>
      <c r="C106" s="307" t="s">
        <v>392</v>
      </c>
      <c r="D106" s="306" t="s">
        <v>122</v>
      </c>
      <c r="E106" s="308">
        <v>3</v>
      </c>
      <c r="F106" s="308">
        <v>3</v>
      </c>
      <c r="G106" s="308">
        <v>1</v>
      </c>
      <c r="H106" s="305"/>
      <c r="I106" s="305"/>
      <c r="J106" s="156"/>
      <c r="K106" s="304"/>
      <c r="L106" s="306"/>
    </row>
    <row r="107" spans="1:13" s="26" customFormat="1" ht="161.25" customHeight="1" x14ac:dyDescent="0.25">
      <c r="A107" s="242" t="s">
        <v>394</v>
      </c>
      <c r="B107" s="238" t="s">
        <v>353</v>
      </c>
      <c r="C107" s="239" t="s">
        <v>373</v>
      </c>
      <c r="D107" s="238" t="s">
        <v>122</v>
      </c>
      <c r="E107" s="240">
        <v>1</v>
      </c>
      <c r="F107" s="240">
        <v>1</v>
      </c>
      <c r="G107" s="240">
        <v>1</v>
      </c>
      <c r="H107" s="241">
        <v>16043703.029999999</v>
      </c>
      <c r="I107" s="241">
        <v>16043703.029999999</v>
      </c>
      <c r="J107" s="156"/>
      <c r="K107" s="237"/>
      <c r="L107" s="238" t="s">
        <v>103</v>
      </c>
    </row>
    <row r="108" spans="1:13" s="26" customFormat="1" ht="184.5" customHeight="1" x14ac:dyDescent="0.25">
      <c r="A108" s="242" t="s">
        <v>395</v>
      </c>
      <c r="B108" s="238" t="s">
        <v>354</v>
      </c>
      <c r="C108" s="239" t="s">
        <v>393</v>
      </c>
      <c r="D108" s="238" t="s">
        <v>122</v>
      </c>
      <c r="E108" s="240">
        <v>1</v>
      </c>
      <c r="F108" s="240">
        <v>1</v>
      </c>
      <c r="G108" s="240">
        <v>1</v>
      </c>
      <c r="H108" s="241">
        <v>1120924.01</v>
      </c>
      <c r="I108" s="241">
        <v>1110823</v>
      </c>
      <c r="J108" s="156"/>
      <c r="K108" s="237"/>
      <c r="L108" s="238" t="s">
        <v>103</v>
      </c>
    </row>
    <row r="109" spans="1:13" ht="18.75" customHeight="1" x14ac:dyDescent="0.25">
      <c r="A109" s="465" t="s">
        <v>290</v>
      </c>
      <c r="B109" s="466"/>
      <c r="C109" s="350" t="s">
        <v>20</v>
      </c>
      <c r="D109" s="350" t="s">
        <v>20</v>
      </c>
      <c r="E109" s="350" t="s">
        <v>20</v>
      </c>
      <c r="F109" s="350" t="s">
        <v>20</v>
      </c>
      <c r="G109" s="350" t="s">
        <v>20</v>
      </c>
      <c r="H109" s="347" t="s">
        <v>20</v>
      </c>
      <c r="I109" s="347" t="s">
        <v>20</v>
      </c>
      <c r="J109" s="350" t="s">
        <v>20</v>
      </c>
      <c r="K109" s="350" t="s">
        <v>20</v>
      </c>
      <c r="L109" s="350" t="s">
        <v>20</v>
      </c>
    </row>
    <row r="110" spans="1:13" x14ac:dyDescent="0.25">
      <c r="A110" s="467"/>
      <c r="B110" s="468"/>
      <c r="C110" s="350"/>
      <c r="D110" s="350"/>
      <c r="E110" s="350"/>
      <c r="F110" s="350"/>
      <c r="G110" s="350"/>
      <c r="H110" s="347"/>
      <c r="I110" s="347"/>
      <c r="J110" s="350"/>
      <c r="K110" s="350"/>
      <c r="L110" s="350"/>
    </row>
    <row r="111" spans="1:13" ht="23.25" customHeight="1" x14ac:dyDescent="0.25">
      <c r="A111" s="469"/>
      <c r="B111" s="470"/>
      <c r="C111" s="350"/>
      <c r="D111" s="350"/>
      <c r="E111" s="350"/>
      <c r="F111" s="350"/>
      <c r="G111" s="350"/>
      <c r="H111" s="347"/>
      <c r="I111" s="347"/>
      <c r="J111" s="350"/>
      <c r="K111" s="350"/>
      <c r="L111" s="350"/>
    </row>
    <row r="112" spans="1:13" s="28" customFormat="1" ht="18.75" customHeight="1" x14ac:dyDescent="0.25">
      <c r="A112" s="362" t="s">
        <v>22</v>
      </c>
      <c r="B112" s="295" t="s">
        <v>62</v>
      </c>
      <c r="C112" s="348" t="s">
        <v>20</v>
      </c>
      <c r="D112" s="348" t="s">
        <v>20</v>
      </c>
      <c r="E112" s="348" t="s">
        <v>20</v>
      </c>
      <c r="F112" s="348" t="s">
        <v>20</v>
      </c>
      <c r="G112" s="378">
        <f>G115+G117+G118+G127</f>
        <v>4.0034250855963602</v>
      </c>
      <c r="H112" s="353">
        <f>H115+H118+H121+H124+H127</f>
        <v>158049</v>
      </c>
      <c r="I112" s="353">
        <f>I115+I118+I121+I124+I127</f>
        <v>121894</v>
      </c>
      <c r="J112" s="348">
        <v>1</v>
      </c>
      <c r="K112" s="378">
        <f>G112/J112</f>
        <v>4.0034250855963602</v>
      </c>
      <c r="L112" s="378">
        <f>K112/4*100</f>
        <v>100.08562713990901</v>
      </c>
      <c r="M112" s="26"/>
    </row>
    <row r="113" spans="1:13" s="28" customFormat="1" x14ac:dyDescent="0.25">
      <c r="A113" s="363"/>
      <c r="B113" s="423" t="s">
        <v>79</v>
      </c>
      <c r="C113" s="348"/>
      <c r="D113" s="348"/>
      <c r="E113" s="348"/>
      <c r="F113" s="348"/>
      <c r="G113" s="348"/>
      <c r="H113" s="354"/>
      <c r="I113" s="354"/>
      <c r="J113" s="348"/>
      <c r="K113" s="348"/>
      <c r="L113" s="378"/>
      <c r="M113" s="26"/>
    </row>
    <row r="114" spans="1:13" s="28" customFormat="1" ht="27.75" customHeight="1" x14ac:dyDescent="0.25">
      <c r="A114" s="364"/>
      <c r="B114" s="424"/>
      <c r="C114" s="348"/>
      <c r="D114" s="348"/>
      <c r="E114" s="348"/>
      <c r="F114" s="348"/>
      <c r="G114" s="348"/>
      <c r="H114" s="354"/>
      <c r="I114" s="354"/>
      <c r="J114" s="348"/>
      <c r="K114" s="348"/>
      <c r="L114" s="378"/>
      <c r="M114" s="26"/>
    </row>
    <row r="115" spans="1:13" ht="58.5" customHeight="1" x14ac:dyDescent="0.25">
      <c r="A115" s="365" t="s">
        <v>23</v>
      </c>
      <c r="B115" s="336" t="s">
        <v>80</v>
      </c>
      <c r="C115" s="329" t="s">
        <v>81</v>
      </c>
      <c r="D115" s="329" t="s">
        <v>42</v>
      </c>
      <c r="E115" s="336">
        <v>30</v>
      </c>
      <c r="F115" s="336">
        <v>34</v>
      </c>
      <c r="G115" s="327">
        <f>F115/E115</f>
        <v>1.1333333333333333</v>
      </c>
      <c r="H115" s="342">
        <v>96549</v>
      </c>
      <c r="I115" s="342">
        <v>60394</v>
      </c>
      <c r="J115" s="327">
        <f>I115/H115*100%</f>
        <v>0.6255269345099379</v>
      </c>
      <c r="K115" s="327">
        <f>G115/J115*100%</f>
        <v>1.8118058085240256</v>
      </c>
      <c r="L115" s="337" t="s">
        <v>103</v>
      </c>
    </row>
    <row r="116" spans="1:13" ht="114" customHeight="1" x14ac:dyDescent="0.25">
      <c r="A116" s="366"/>
      <c r="B116" s="331"/>
      <c r="C116" s="332"/>
      <c r="D116" s="332"/>
      <c r="E116" s="332"/>
      <c r="F116" s="332"/>
      <c r="G116" s="328"/>
      <c r="H116" s="344"/>
      <c r="I116" s="344"/>
      <c r="J116" s="328"/>
      <c r="K116" s="328"/>
      <c r="L116" s="339"/>
    </row>
    <row r="117" spans="1:13" ht="138" customHeight="1" x14ac:dyDescent="0.25">
      <c r="A117" s="367"/>
      <c r="B117" s="332"/>
      <c r="C117" s="65" t="s">
        <v>82</v>
      </c>
      <c r="D117" s="67" t="s">
        <v>42</v>
      </c>
      <c r="E117" s="66">
        <v>92.7</v>
      </c>
      <c r="F117" s="210">
        <v>97.1</v>
      </c>
      <c r="G117" s="182">
        <f>F117/E117</f>
        <v>1.0474649406688241</v>
      </c>
      <c r="H117" s="62"/>
      <c r="I117" s="62"/>
      <c r="J117" s="15"/>
      <c r="K117" s="15"/>
      <c r="L117" s="24" t="s">
        <v>103</v>
      </c>
    </row>
    <row r="118" spans="1:13" ht="37.5" customHeight="1" x14ac:dyDescent="0.25">
      <c r="A118" s="365" t="s">
        <v>65</v>
      </c>
      <c r="B118" s="336" t="s">
        <v>83</v>
      </c>
      <c r="C118" s="329" t="s">
        <v>87</v>
      </c>
      <c r="D118" s="329" t="s">
        <v>42</v>
      </c>
      <c r="E118" s="336">
        <v>46</v>
      </c>
      <c r="F118" s="336">
        <v>65</v>
      </c>
      <c r="G118" s="327">
        <f>F118/E118</f>
        <v>1.4130434782608696</v>
      </c>
      <c r="H118" s="356">
        <v>21500</v>
      </c>
      <c r="I118" s="356">
        <v>21500</v>
      </c>
      <c r="J118" s="349">
        <v>0</v>
      </c>
      <c r="K118" s="349"/>
      <c r="L118" s="337" t="s">
        <v>103</v>
      </c>
    </row>
    <row r="119" spans="1:13" x14ac:dyDescent="0.25">
      <c r="A119" s="366"/>
      <c r="B119" s="331"/>
      <c r="C119" s="331"/>
      <c r="D119" s="412"/>
      <c r="E119" s="331"/>
      <c r="F119" s="331"/>
      <c r="G119" s="359"/>
      <c r="H119" s="357"/>
      <c r="I119" s="357"/>
      <c r="J119" s="338"/>
      <c r="K119" s="338"/>
      <c r="L119" s="338"/>
    </row>
    <row r="120" spans="1:13" ht="100.5" customHeight="1" x14ac:dyDescent="0.25">
      <c r="A120" s="367"/>
      <c r="B120" s="332"/>
      <c r="C120" s="332"/>
      <c r="D120" s="330"/>
      <c r="E120" s="332"/>
      <c r="F120" s="332"/>
      <c r="G120" s="328"/>
      <c r="H120" s="358"/>
      <c r="I120" s="358"/>
      <c r="J120" s="339"/>
      <c r="K120" s="339"/>
      <c r="L120" s="339"/>
    </row>
    <row r="121" spans="1:13" ht="37.5" hidden="1" customHeight="1" x14ac:dyDescent="0.25">
      <c r="A121" s="365" t="s">
        <v>84</v>
      </c>
      <c r="B121" s="336" t="s">
        <v>85</v>
      </c>
      <c r="C121" s="329" t="s">
        <v>205</v>
      </c>
      <c r="D121" s="329" t="s">
        <v>42</v>
      </c>
      <c r="E121" s="336"/>
      <c r="F121" s="336"/>
      <c r="G121" s="336">
        <v>1</v>
      </c>
      <c r="H121" s="342">
        <v>0</v>
      </c>
      <c r="I121" s="342">
        <v>0</v>
      </c>
      <c r="J121" s="349">
        <v>1</v>
      </c>
      <c r="K121" s="349"/>
      <c r="L121" s="337" t="s">
        <v>103</v>
      </c>
    </row>
    <row r="122" spans="1:13" hidden="1" x14ac:dyDescent="0.25">
      <c r="A122" s="517"/>
      <c r="B122" s="331"/>
      <c r="C122" s="412"/>
      <c r="D122" s="412"/>
      <c r="E122" s="331"/>
      <c r="F122" s="331"/>
      <c r="G122" s="331"/>
      <c r="H122" s="343"/>
      <c r="I122" s="343"/>
      <c r="J122" s="338"/>
      <c r="K122" s="338"/>
      <c r="L122" s="493"/>
    </row>
    <row r="123" spans="1:13" ht="123.75" hidden="1" customHeight="1" x14ac:dyDescent="0.25">
      <c r="A123" s="501"/>
      <c r="B123" s="332"/>
      <c r="C123" s="330"/>
      <c r="D123" s="330"/>
      <c r="E123" s="332"/>
      <c r="F123" s="332"/>
      <c r="G123" s="332"/>
      <c r="H123" s="344"/>
      <c r="I123" s="344"/>
      <c r="J123" s="339"/>
      <c r="K123" s="339"/>
      <c r="L123" s="494"/>
    </row>
    <row r="124" spans="1:13" ht="0.75" customHeight="1" x14ac:dyDescent="0.25">
      <c r="A124" s="365" t="s">
        <v>211</v>
      </c>
      <c r="B124" s="331" t="s">
        <v>86</v>
      </c>
      <c r="C124" s="336" t="s">
        <v>107</v>
      </c>
      <c r="D124" s="329" t="s">
        <v>42</v>
      </c>
      <c r="E124" s="336"/>
      <c r="F124" s="336">
        <v>9.83</v>
      </c>
      <c r="G124" s="336">
        <v>1</v>
      </c>
      <c r="H124" s="345"/>
      <c r="I124" s="345"/>
      <c r="J124" s="349"/>
      <c r="K124" s="349"/>
      <c r="L124" s="337" t="s">
        <v>103</v>
      </c>
    </row>
    <row r="125" spans="1:13" hidden="1" x14ac:dyDescent="0.25">
      <c r="A125" s="366"/>
      <c r="B125" s="331"/>
      <c r="C125" s="331"/>
      <c r="D125" s="331"/>
      <c r="E125" s="331"/>
      <c r="F125" s="331"/>
      <c r="G125" s="331"/>
      <c r="H125" s="352"/>
      <c r="I125" s="352"/>
      <c r="J125" s="338"/>
      <c r="K125" s="338"/>
      <c r="L125" s="338"/>
    </row>
    <row r="126" spans="1:13" ht="111" hidden="1" customHeight="1" x14ac:dyDescent="0.25">
      <c r="A126" s="367"/>
      <c r="B126" s="332"/>
      <c r="C126" s="332"/>
      <c r="D126" s="332"/>
      <c r="E126" s="332"/>
      <c r="F126" s="332"/>
      <c r="G126" s="332"/>
      <c r="H126" s="346"/>
      <c r="I126" s="346"/>
      <c r="J126" s="339"/>
      <c r="K126" s="339"/>
      <c r="L126" s="339"/>
    </row>
    <row r="127" spans="1:13" ht="37.5" customHeight="1" x14ac:dyDescent="0.25">
      <c r="A127" s="365" t="s">
        <v>69</v>
      </c>
      <c r="B127" s="336" t="s">
        <v>88</v>
      </c>
      <c r="C127" s="329" t="s">
        <v>206</v>
      </c>
      <c r="D127" s="329" t="s">
        <v>42</v>
      </c>
      <c r="E127" s="336">
        <v>24</v>
      </c>
      <c r="F127" s="336">
        <v>9.83</v>
      </c>
      <c r="G127" s="324">
        <f>F127/E127</f>
        <v>0.40958333333333335</v>
      </c>
      <c r="H127" s="342">
        <v>40000</v>
      </c>
      <c r="I127" s="342">
        <v>40000</v>
      </c>
      <c r="J127" s="336">
        <v>1</v>
      </c>
      <c r="K127" s="336"/>
      <c r="L127" s="329" t="s">
        <v>103</v>
      </c>
    </row>
    <row r="128" spans="1:13" x14ac:dyDescent="0.25">
      <c r="A128" s="366"/>
      <c r="B128" s="331"/>
      <c r="C128" s="331"/>
      <c r="D128" s="331"/>
      <c r="E128" s="331"/>
      <c r="F128" s="331"/>
      <c r="G128" s="325"/>
      <c r="H128" s="343"/>
      <c r="I128" s="343"/>
      <c r="J128" s="331"/>
      <c r="K128" s="331"/>
      <c r="L128" s="331"/>
    </row>
    <row r="129" spans="1:13" ht="67.5" customHeight="1" x14ac:dyDescent="0.25">
      <c r="A129" s="367"/>
      <c r="B129" s="332"/>
      <c r="C129" s="332"/>
      <c r="D129" s="332"/>
      <c r="E129" s="332"/>
      <c r="F129" s="332"/>
      <c r="G129" s="326"/>
      <c r="H129" s="344"/>
      <c r="I129" s="344"/>
      <c r="J129" s="332"/>
      <c r="K129" s="332"/>
      <c r="L129" s="332"/>
    </row>
    <row r="130" spans="1:13" ht="69.75" customHeight="1" x14ac:dyDescent="0.25">
      <c r="A130" s="511" t="s">
        <v>280</v>
      </c>
      <c r="B130" s="512"/>
      <c r="C130" s="329" t="s">
        <v>386</v>
      </c>
      <c r="D130" s="337" t="s">
        <v>386</v>
      </c>
      <c r="E130" s="337" t="s">
        <v>386</v>
      </c>
      <c r="F130" s="337" t="s">
        <v>386</v>
      </c>
      <c r="G130" s="337" t="s">
        <v>386</v>
      </c>
      <c r="H130" s="351" t="s">
        <v>386</v>
      </c>
      <c r="I130" s="351" t="s">
        <v>386</v>
      </c>
      <c r="J130" s="337" t="s">
        <v>386</v>
      </c>
      <c r="K130" s="337" t="s">
        <v>386</v>
      </c>
      <c r="L130" s="337" t="s">
        <v>103</v>
      </c>
    </row>
    <row r="131" spans="1:13" x14ac:dyDescent="0.25">
      <c r="A131" s="513"/>
      <c r="B131" s="514"/>
      <c r="C131" s="331"/>
      <c r="D131" s="493"/>
      <c r="E131" s="338"/>
      <c r="F131" s="338"/>
      <c r="G131" s="338"/>
      <c r="H131" s="352"/>
      <c r="I131" s="352"/>
      <c r="J131" s="338"/>
      <c r="K131" s="338"/>
      <c r="L131" s="338"/>
    </row>
    <row r="132" spans="1:13" x14ac:dyDescent="0.25">
      <c r="A132" s="515"/>
      <c r="B132" s="516"/>
      <c r="C132" s="332"/>
      <c r="D132" s="494"/>
      <c r="E132" s="339"/>
      <c r="F132" s="339"/>
      <c r="G132" s="339"/>
      <c r="H132" s="346"/>
      <c r="I132" s="346"/>
      <c r="J132" s="339"/>
      <c r="K132" s="339"/>
      <c r="L132" s="339"/>
    </row>
    <row r="133" spans="1:13" s="29" customFormat="1" ht="23.25" customHeight="1" x14ac:dyDescent="0.25">
      <c r="A133" s="377" t="s">
        <v>27</v>
      </c>
      <c r="B133" s="295" t="s">
        <v>78</v>
      </c>
      <c r="C133" s="25"/>
      <c r="D133" s="25"/>
      <c r="E133" s="25"/>
      <c r="F133" s="25"/>
      <c r="G133" s="25"/>
      <c r="H133" s="63"/>
      <c r="I133" s="63"/>
      <c r="J133" s="25"/>
      <c r="K133" s="25"/>
      <c r="L133" s="25"/>
      <c r="M133" s="26"/>
    </row>
    <row r="134" spans="1:13" s="29" customFormat="1" x14ac:dyDescent="0.25">
      <c r="A134" s="363"/>
      <c r="B134" s="429" t="s">
        <v>90</v>
      </c>
      <c r="C134" s="336"/>
      <c r="D134" s="22"/>
      <c r="E134" s="22"/>
      <c r="F134" s="22"/>
      <c r="G134" s="321">
        <f>G136+G142</f>
        <v>5.4749999999999996</v>
      </c>
      <c r="H134" s="333">
        <f>H136+H139+H142+H145</f>
        <v>996372.27</v>
      </c>
      <c r="I134" s="333">
        <f>I136+I139+I142+I145</f>
        <v>640720.74</v>
      </c>
      <c r="J134" s="321">
        <f>I134/H134</f>
        <v>0.64305356470829922</v>
      </c>
      <c r="K134" s="321">
        <f>G134/J134</f>
        <v>8.5140652357374904</v>
      </c>
      <c r="L134" s="321">
        <f>K134/2*100</f>
        <v>425.70326178687452</v>
      </c>
      <c r="M134" s="26"/>
    </row>
    <row r="135" spans="1:13" s="29" customFormat="1" x14ac:dyDescent="0.25">
      <c r="A135" s="364"/>
      <c r="B135" s="424"/>
      <c r="C135" s="332"/>
      <c r="D135" s="20"/>
      <c r="E135" s="20"/>
      <c r="F135" s="20"/>
      <c r="G135" s="332"/>
      <c r="H135" s="355"/>
      <c r="I135" s="355"/>
      <c r="J135" s="323"/>
      <c r="K135" s="332"/>
      <c r="L135" s="323"/>
      <c r="M135" s="26"/>
    </row>
    <row r="136" spans="1:13" s="26" customFormat="1" ht="37.5" customHeight="1" x14ac:dyDescent="0.25">
      <c r="A136" s="362" t="s">
        <v>28</v>
      </c>
      <c r="B136" s="336" t="s">
        <v>91</v>
      </c>
      <c r="C136" s="329" t="s">
        <v>204</v>
      </c>
      <c r="D136" s="329" t="s">
        <v>9</v>
      </c>
      <c r="E136" s="336">
        <v>20</v>
      </c>
      <c r="F136" s="336">
        <v>89.5</v>
      </c>
      <c r="G136" s="321">
        <f>F136/E136</f>
        <v>4.4749999999999996</v>
      </c>
      <c r="H136" s="342">
        <v>871372.27</v>
      </c>
      <c r="I136" s="342">
        <v>515720.74</v>
      </c>
      <c r="J136" s="321">
        <f>I136/H136*100%</f>
        <v>0.59184892353758278</v>
      </c>
      <c r="K136" s="321">
        <f>G136/J136</f>
        <v>7.5610511771351296</v>
      </c>
      <c r="L136" s="329" t="s">
        <v>103</v>
      </c>
    </row>
    <row r="137" spans="1:13" s="26" customFormat="1" x14ac:dyDescent="0.25">
      <c r="A137" s="363"/>
      <c r="B137" s="331"/>
      <c r="C137" s="412"/>
      <c r="D137" s="331"/>
      <c r="E137" s="331"/>
      <c r="F137" s="331"/>
      <c r="G137" s="322"/>
      <c r="H137" s="343"/>
      <c r="I137" s="343"/>
      <c r="J137" s="322"/>
      <c r="K137" s="322"/>
      <c r="L137" s="331"/>
    </row>
    <row r="138" spans="1:13" s="26" customFormat="1" ht="59.25" customHeight="1" x14ac:dyDescent="0.25">
      <c r="A138" s="364"/>
      <c r="B138" s="332"/>
      <c r="C138" s="330"/>
      <c r="D138" s="332"/>
      <c r="E138" s="332"/>
      <c r="F138" s="332"/>
      <c r="G138" s="323"/>
      <c r="H138" s="344"/>
      <c r="I138" s="344"/>
      <c r="J138" s="323"/>
      <c r="K138" s="323"/>
      <c r="L138" s="332"/>
    </row>
    <row r="139" spans="1:13" s="26" customFormat="1" ht="18" hidden="1" customHeight="1" x14ac:dyDescent="0.25">
      <c r="A139" s="362" t="s">
        <v>31</v>
      </c>
      <c r="B139" s="336" t="s">
        <v>92</v>
      </c>
      <c r="C139" s="329" t="s">
        <v>204</v>
      </c>
      <c r="D139" s="329" t="s">
        <v>122</v>
      </c>
      <c r="E139" s="336"/>
      <c r="F139" s="336"/>
      <c r="G139" s="321" t="e">
        <f t="shared" ref="G139" si="0">F139/E139</f>
        <v>#DIV/0!</v>
      </c>
      <c r="H139" s="342">
        <v>0</v>
      </c>
      <c r="I139" s="342">
        <v>0</v>
      </c>
      <c r="J139" s="321" t="e">
        <f>I139/H139*100%</f>
        <v>#DIV/0!</v>
      </c>
      <c r="K139" s="336"/>
      <c r="L139" s="329" t="s">
        <v>103</v>
      </c>
    </row>
    <row r="140" spans="1:13" s="26" customFormat="1" ht="18.75" hidden="1" customHeight="1" x14ac:dyDescent="0.25">
      <c r="A140" s="363"/>
      <c r="B140" s="331"/>
      <c r="C140" s="331"/>
      <c r="D140" s="331"/>
      <c r="E140" s="331"/>
      <c r="F140" s="331"/>
      <c r="G140" s="322"/>
      <c r="H140" s="343"/>
      <c r="I140" s="343"/>
      <c r="J140" s="322"/>
      <c r="K140" s="331"/>
      <c r="L140" s="331"/>
    </row>
    <row r="141" spans="1:13" s="26" customFormat="1" ht="24" hidden="1" customHeight="1" x14ac:dyDescent="0.25">
      <c r="A141" s="364"/>
      <c r="B141" s="332"/>
      <c r="C141" s="332"/>
      <c r="D141" s="332"/>
      <c r="E141" s="332"/>
      <c r="F141" s="332"/>
      <c r="G141" s="323"/>
      <c r="H141" s="344"/>
      <c r="I141" s="344"/>
      <c r="J141" s="323"/>
      <c r="K141" s="332"/>
      <c r="L141" s="332"/>
    </row>
    <row r="142" spans="1:13" s="26" customFormat="1" ht="18.75" customHeight="1" x14ac:dyDescent="0.25">
      <c r="A142" s="362" t="s">
        <v>32</v>
      </c>
      <c r="B142" s="329" t="s">
        <v>93</v>
      </c>
      <c r="C142" s="329" t="s">
        <v>203</v>
      </c>
      <c r="D142" s="329" t="s">
        <v>119</v>
      </c>
      <c r="E142" s="336">
        <v>20</v>
      </c>
      <c r="F142" s="336">
        <v>20</v>
      </c>
      <c r="G142" s="321">
        <f t="shared" ref="G142" si="1">F142/E142</f>
        <v>1</v>
      </c>
      <c r="H142" s="342">
        <v>125000</v>
      </c>
      <c r="I142" s="342">
        <v>125000</v>
      </c>
      <c r="J142" s="321">
        <f>I142/H142*100%</f>
        <v>1</v>
      </c>
      <c r="K142" s="336"/>
      <c r="L142" s="46" t="s">
        <v>103</v>
      </c>
    </row>
    <row r="143" spans="1:13" s="26" customFormat="1" x14ac:dyDescent="0.25">
      <c r="A143" s="363"/>
      <c r="B143" s="331"/>
      <c r="C143" s="331"/>
      <c r="D143" s="331"/>
      <c r="E143" s="331"/>
      <c r="F143" s="331"/>
      <c r="G143" s="322"/>
      <c r="H143" s="343"/>
      <c r="I143" s="343"/>
      <c r="J143" s="322"/>
      <c r="K143" s="331"/>
      <c r="L143" s="19"/>
    </row>
    <row r="144" spans="1:13" s="26" customFormat="1" ht="44.25" customHeight="1" x14ac:dyDescent="0.25">
      <c r="A144" s="363"/>
      <c r="B144" s="332"/>
      <c r="C144" s="332"/>
      <c r="D144" s="332"/>
      <c r="E144" s="332"/>
      <c r="F144" s="332"/>
      <c r="G144" s="323"/>
      <c r="H144" s="344"/>
      <c r="I144" s="344"/>
      <c r="J144" s="323"/>
      <c r="K144" s="332"/>
      <c r="L144" s="20"/>
    </row>
    <row r="145" spans="1:12" s="26" customFormat="1" ht="18.75" customHeight="1" x14ac:dyDescent="0.25">
      <c r="A145" s="362" t="s">
        <v>84</v>
      </c>
      <c r="B145" s="412" t="s">
        <v>343</v>
      </c>
      <c r="C145" s="329" t="s">
        <v>374</v>
      </c>
      <c r="D145" s="329" t="s">
        <v>119</v>
      </c>
      <c r="E145" s="336">
        <v>40</v>
      </c>
      <c r="F145" s="336">
        <v>630</v>
      </c>
      <c r="G145" s="321">
        <f t="shared" ref="G145" si="2">F145/E145</f>
        <v>15.75</v>
      </c>
      <c r="H145" s="342">
        <v>0</v>
      </c>
      <c r="I145" s="342">
        <v>0</v>
      </c>
      <c r="J145" s="321" t="e">
        <f>I145/H145*100%</f>
        <v>#DIV/0!</v>
      </c>
      <c r="K145" s="336"/>
      <c r="L145" s="220" t="s">
        <v>103</v>
      </c>
    </row>
    <row r="146" spans="1:12" s="26" customFormat="1" x14ac:dyDescent="0.25">
      <c r="A146" s="363"/>
      <c r="B146" s="331"/>
      <c r="C146" s="331"/>
      <c r="D146" s="331"/>
      <c r="E146" s="331"/>
      <c r="F146" s="331"/>
      <c r="G146" s="322"/>
      <c r="H146" s="343"/>
      <c r="I146" s="343"/>
      <c r="J146" s="322"/>
      <c r="K146" s="331"/>
      <c r="L146" s="19"/>
    </row>
    <row r="147" spans="1:12" s="26" customFormat="1" ht="44.25" customHeight="1" x14ac:dyDescent="0.25">
      <c r="A147" s="363"/>
      <c r="B147" s="331"/>
      <c r="C147" s="332"/>
      <c r="D147" s="332"/>
      <c r="E147" s="332"/>
      <c r="F147" s="332"/>
      <c r="G147" s="323"/>
      <c r="H147" s="344"/>
      <c r="I147" s="344"/>
      <c r="J147" s="323"/>
      <c r="K147" s="332"/>
      <c r="L147" s="20"/>
    </row>
    <row r="148" spans="1:12" s="26" customFormat="1" ht="18.75" customHeight="1" x14ac:dyDescent="0.25">
      <c r="A148" s="507" t="s">
        <v>281</v>
      </c>
      <c r="B148" s="508"/>
      <c r="C148" s="336"/>
      <c r="D148" s="336"/>
      <c r="E148" s="336"/>
      <c r="F148" s="336"/>
      <c r="G148" s="336"/>
      <c r="H148" s="345"/>
      <c r="I148" s="345"/>
      <c r="J148" s="336"/>
      <c r="K148" s="336"/>
      <c r="L148" s="336"/>
    </row>
    <row r="149" spans="1:12" s="26" customFormat="1" ht="28.5" customHeight="1" x14ac:dyDescent="0.25">
      <c r="A149" s="509"/>
      <c r="B149" s="510"/>
      <c r="C149" s="332"/>
      <c r="D149" s="332"/>
      <c r="E149" s="332"/>
      <c r="F149" s="332"/>
      <c r="G149" s="332"/>
      <c r="H149" s="346"/>
      <c r="I149" s="346"/>
      <c r="J149" s="332"/>
      <c r="K149" s="332"/>
      <c r="L149" s="332"/>
    </row>
    <row r="150" spans="1:12" s="26" customFormat="1" ht="27.75" customHeight="1" x14ac:dyDescent="0.25">
      <c r="A150" s="336">
        <v>5</v>
      </c>
      <c r="B150" s="52" t="s">
        <v>89</v>
      </c>
      <c r="C150" s="221"/>
      <c r="D150" s="218"/>
      <c r="E150" s="218"/>
      <c r="F150" s="218"/>
      <c r="G150" s="218"/>
      <c r="H150" s="224"/>
      <c r="I150" s="224"/>
      <c r="J150" s="218"/>
      <c r="K150" s="218"/>
      <c r="L150" s="218"/>
    </row>
    <row r="151" spans="1:12" s="26" customFormat="1" ht="54.75" customHeight="1" x14ac:dyDescent="0.25">
      <c r="A151" s="332"/>
      <c r="B151" s="190" t="s">
        <v>106</v>
      </c>
      <c r="C151" s="20"/>
      <c r="D151" s="20"/>
      <c r="E151" s="20"/>
      <c r="F151" s="20"/>
      <c r="G151" s="20">
        <v>4</v>
      </c>
      <c r="H151" s="270">
        <f>H152+H153+H154+H155</f>
        <v>12460628</v>
      </c>
      <c r="I151" s="270">
        <f>I152+I153+I154+I155</f>
        <v>10883944.390000001</v>
      </c>
      <c r="J151" s="319">
        <f>I151/H151</f>
        <v>0.87346676186786099</v>
      </c>
      <c r="K151" s="319">
        <f>G151/J151</f>
        <v>4.5794530194213898</v>
      </c>
      <c r="L151" s="54">
        <f>K151/4*100</f>
        <v>114.48632548553475</v>
      </c>
    </row>
    <row r="152" spans="1:12" s="26" customFormat="1" ht="262.5" customHeight="1" x14ac:dyDescent="0.25">
      <c r="A152" s="49" t="s">
        <v>30</v>
      </c>
      <c r="B152" s="177" t="s">
        <v>188</v>
      </c>
      <c r="C152" s="106" t="s">
        <v>199</v>
      </c>
      <c r="D152" s="23" t="s">
        <v>143</v>
      </c>
      <c r="E152" s="79">
        <v>100</v>
      </c>
      <c r="F152" s="80">
        <v>100</v>
      </c>
      <c r="G152" s="80">
        <v>1</v>
      </c>
      <c r="H152" s="72">
        <v>1322885</v>
      </c>
      <c r="I152" s="72">
        <v>1322885</v>
      </c>
      <c r="J152" s="293">
        <f>I152/H152*100%</f>
        <v>1</v>
      </c>
      <c r="K152" s="20"/>
      <c r="L152" s="20"/>
    </row>
    <row r="153" spans="1:12" s="26" customFormat="1" ht="201" customHeight="1" x14ac:dyDescent="0.25">
      <c r="A153" s="49" t="s">
        <v>31</v>
      </c>
      <c r="B153" s="183" t="s">
        <v>189</v>
      </c>
      <c r="C153" s="179" t="s">
        <v>200</v>
      </c>
      <c r="D153" s="106" t="s">
        <v>143</v>
      </c>
      <c r="E153" s="79">
        <v>100</v>
      </c>
      <c r="F153" s="79">
        <v>100</v>
      </c>
      <c r="G153" s="80">
        <v>1</v>
      </c>
      <c r="H153" s="72">
        <v>2754602</v>
      </c>
      <c r="I153" s="72">
        <v>2391970.29</v>
      </c>
      <c r="J153" s="291">
        <f>I153/H153*100%</f>
        <v>0.86835422685382502</v>
      </c>
      <c r="K153" s="20"/>
      <c r="L153" s="20"/>
    </row>
    <row r="154" spans="1:12" s="26" customFormat="1" ht="249.75" customHeight="1" x14ac:dyDescent="0.25">
      <c r="A154" s="50" t="s">
        <v>282</v>
      </c>
      <c r="B154" s="184" t="s">
        <v>190</v>
      </c>
      <c r="C154" s="178" t="s">
        <v>201</v>
      </c>
      <c r="D154" s="106" t="s">
        <v>143</v>
      </c>
      <c r="E154" s="79">
        <v>100</v>
      </c>
      <c r="F154" s="79">
        <v>100</v>
      </c>
      <c r="G154" s="80">
        <v>1</v>
      </c>
      <c r="H154" s="72">
        <v>3749910</v>
      </c>
      <c r="I154" s="72">
        <v>3137076.1</v>
      </c>
      <c r="J154" s="291">
        <f>I154/H154*100%</f>
        <v>0.83657370443557311</v>
      </c>
      <c r="K154" s="20"/>
      <c r="L154" s="20"/>
    </row>
    <row r="155" spans="1:12" s="26" customFormat="1" ht="264" customHeight="1" x14ac:dyDescent="0.25">
      <c r="A155" s="49" t="s">
        <v>283</v>
      </c>
      <c r="B155" s="183" t="s">
        <v>191</v>
      </c>
      <c r="C155" s="166" t="s">
        <v>202</v>
      </c>
      <c r="D155" s="292" t="s">
        <v>143</v>
      </c>
      <c r="E155" s="79">
        <v>100</v>
      </c>
      <c r="F155" s="79">
        <v>100</v>
      </c>
      <c r="G155" s="80">
        <v>1</v>
      </c>
      <c r="H155" s="72">
        <v>4633231</v>
      </c>
      <c r="I155" s="73">
        <v>4032013</v>
      </c>
      <c r="J155" s="291">
        <f>I155/H155*100%</f>
        <v>0.87023785345474891</v>
      </c>
      <c r="K155" s="20"/>
      <c r="L155" s="20"/>
    </row>
    <row r="156" spans="1:12" s="26" customFormat="1" ht="77.25" customHeight="1" x14ac:dyDescent="0.25">
      <c r="A156" s="497" t="s">
        <v>284</v>
      </c>
      <c r="B156" s="498"/>
      <c r="C156" s="23"/>
      <c r="D156" s="23"/>
      <c r="E156" s="20"/>
      <c r="F156" s="20"/>
      <c r="G156" s="53"/>
      <c r="H156" s="270">
        <f>H157</f>
        <v>7870912.8000000007</v>
      </c>
      <c r="I156" s="270">
        <f>I157</f>
        <v>7858912.8000000007</v>
      </c>
      <c r="J156" s="53"/>
      <c r="K156" s="20"/>
      <c r="L156" s="20"/>
    </row>
    <row r="157" spans="1:12" s="26" customFormat="1" ht="77.25" customHeight="1" x14ac:dyDescent="0.25">
      <c r="A157" s="49" t="s">
        <v>285</v>
      </c>
      <c r="B157" s="191" t="s">
        <v>195</v>
      </c>
      <c r="C157" s="23"/>
      <c r="D157" s="23"/>
      <c r="E157" s="20"/>
      <c r="F157" s="20"/>
      <c r="G157" s="209">
        <f>G158+G159</f>
        <v>2.08</v>
      </c>
      <c r="H157" s="72">
        <f>H158+H159</f>
        <v>7870912.8000000007</v>
      </c>
      <c r="I157" s="173">
        <f>I158+I159</f>
        <v>7858912.8000000007</v>
      </c>
      <c r="J157" s="53">
        <f>I157/H157</f>
        <v>0.99847539919385209</v>
      </c>
      <c r="K157" s="20">
        <v>3.09</v>
      </c>
      <c r="L157" s="20">
        <v>100</v>
      </c>
    </row>
    <row r="158" spans="1:12" s="26" customFormat="1" ht="138.75" customHeight="1" x14ac:dyDescent="0.25">
      <c r="A158" s="49" t="s">
        <v>286</v>
      </c>
      <c r="B158" s="111" t="s">
        <v>331</v>
      </c>
      <c r="C158" s="166" t="s">
        <v>197</v>
      </c>
      <c r="D158" s="265" t="s">
        <v>42</v>
      </c>
      <c r="E158" s="79">
        <v>25</v>
      </c>
      <c r="F158" s="208">
        <v>27</v>
      </c>
      <c r="G158" s="80">
        <v>1.08</v>
      </c>
      <c r="H158" s="72">
        <v>786559.32</v>
      </c>
      <c r="I158" s="73">
        <v>774559.32</v>
      </c>
      <c r="J158" s="53"/>
      <c r="K158" s="20"/>
      <c r="L158" s="20"/>
    </row>
    <row r="159" spans="1:12" s="26" customFormat="1" ht="162.75" customHeight="1" x14ac:dyDescent="0.25">
      <c r="A159" s="49" t="s">
        <v>228</v>
      </c>
      <c r="B159" s="111" t="s">
        <v>187</v>
      </c>
      <c r="C159" s="166" t="s">
        <v>198</v>
      </c>
      <c r="D159" s="265" t="s">
        <v>42</v>
      </c>
      <c r="E159" s="79">
        <v>100</v>
      </c>
      <c r="F159" s="79">
        <v>100</v>
      </c>
      <c r="G159" s="80">
        <v>1</v>
      </c>
      <c r="H159" s="72">
        <v>7084353.4800000004</v>
      </c>
      <c r="I159" s="73">
        <v>7084353.4800000004</v>
      </c>
      <c r="J159" s="53"/>
      <c r="K159" s="20"/>
      <c r="L159" s="20"/>
    </row>
    <row r="160" spans="1:12" ht="44.45" customHeight="1" x14ac:dyDescent="0.25">
      <c r="A160" s="465" t="s">
        <v>287</v>
      </c>
      <c r="B160" s="502"/>
      <c r="C160" s="348" t="s">
        <v>20</v>
      </c>
      <c r="D160" s="348" t="s">
        <v>20</v>
      </c>
      <c r="E160" s="348" t="s">
        <v>20</v>
      </c>
      <c r="F160" s="348" t="s">
        <v>20</v>
      </c>
      <c r="G160" s="348" t="s">
        <v>20</v>
      </c>
      <c r="H160" s="347" t="s">
        <v>20</v>
      </c>
      <c r="I160" s="347" t="s">
        <v>20</v>
      </c>
      <c r="J160" s="350" t="s">
        <v>20</v>
      </c>
      <c r="K160" s="350" t="s">
        <v>20</v>
      </c>
      <c r="L160" s="350" t="s">
        <v>20</v>
      </c>
    </row>
    <row r="161" spans="1:13" ht="12" customHeight="1" x14ac:dyDescent="0.25">
      <c r="A161" s="503"/>
      <c r="B161" s="504"/>
      <c r="C161" s="348"/>
      <c r="D161" s="348"/>
      <c r="E161" s="348"/>
      <c r="F161" s="348"/>
      <c r="G161" s="348"/>
      <c r="H161" s="347"/>
      <c r="I161" s="347"/>
      <c r="J161" s="350"/>
      <c r="K161" s="350"/>
      <c r="L161" s="350"/>
    </row>
    <row r="162" spans="1:13" ht="44.25" hidden="1" customHeight="1" x14ac:dyDescent="0.25">
      <c r="A162" s="505"/>
      <c r="B162" s="506"/>
      <c r="C162" s="348"/>
      <c r="D162" s="348"/>
      <c r="E162" s="348"/>
      <c r="F162" s="348"/>
      <c r="G162" s="348"/>
      <c r="H162" s="347"/>
      <c r="I162" s="347"/>
      <c r="J162" s="350"/>
      <c r="K162" s="350"/>
      <c r="L162" s="350"/>
    </row>
    <row r="163" spans="1:13" ht="44.45" customHeight="1" x14ac:dyDescent="0.25">
      <c r="A163" s="365" t="s">
        <v>33</v>
      </c>
      <c r="B163" s="38" t="s">
        <v>291</v>
      </c>
      <c r="C163" s="25"/>
      <c r="D163" s="45"/>
      <c r="E163" s="25"/>
      <c r="F163" s="25"/>
      <c r="G163" s="25"/>
      <c r="H163" s="63"/>
      <c r="I163" s="63"/>
      <c r="J163" s="2"/>
      <c r="K163" s="2"/>
      <c r="L163" s="2"/>
    </row>
    <row r="164" spans="1:13" ht="44.45" customHeight="1" x14ac:dyDescent="0.25">
      <c r="A164" s="366"/>
      <c r="B164" s="423" t="s">
        <v>94</v>
      </c>
      <c r="C164" s="19"/>
      <c r="D164" s="19"/>
      <c r="E164" s="19"/>
      <c r="F164" s="19"/>
      <c r="G164" s="78">
        <v>1</v>
      </c>
      <c r="H164" s="333">
        <f>H166</f>
        <v>873131.31</v>
      </c>
      <c r="I164" s="333">
        <f>I166</f>
        <v>812096.19</v>
      </c>
      <c r="J164" s="340">
        <f>I164/H164*100%</f>
        <v>0.93009628757901253</v>
      </c>
      <c r="K164" s="340">
        <f>J164/G164</f>
        <v>0.93009628757901253</v>
      </c>
      <c r="L164" s="327">
        <f>K164/1*100</f>
        <v>93.009628757901254</v>
      </c>
    </row>
    <row r="165" spans="1:13" ht="7.5" customHeight="1" x14ac:dyDescent="0.25">
      <c r="A165" s="367"/>
      <c r="B165" s="424"/>
      <c r="C165" s="3"/>
      <c r="D165" s="3"/>
      <c r="E165" s="3">
        <v>22</v>
      </c>
      <c r="F165" s="3"/>
      <c r="G165" s="3"/>
      <c r="H165" s="355"/>
      <c r="I165" s="355"/>
      <c r="J165" s="341"/>
      <c r="K165" s="341"/>
      <c r="L165" s="328"/>
    </row>
    <row r="166" spans="1:13" ht="44.45" customHeight="1" x14ac:dyDescent="0.25">
      <c r="A166" s="365" t="s">
        <v>104</v>
      </c>
      <c r="B166" s="493" t="s">
        <v>398</v>
      </c>
      <c r="C166" s="337" t="s">
        <v>279</v>
      </c>
      <c r="D166" s="349" t="s">
        <v>42</v>
      </c>
      <c r="E166" s="365" t="s">
        <v>400</v>
      </c>
      <c r="F166" s="336">
        <v>0.22</v>
      </c>
      <c r="G166" s="349">
        <v>1</v>
      </c>
      <c r="H166" s="342">
        <v>873131.31</v>
      </c>
      <c r="I166" s="342">
        <v>812096.19</v>
      </c>
      <c r="J166" s="327">
        <f>I166/H166*100%</f>
        <v>0.93009628757901253</v>
      </c>
      <c r="K166" s="349"/>
      <c r="L166" s="337" t="s">
        <v>103</v>
      </c>
    </row>
    <row r="167" spans="1:13" ht="44.45" customHeight="1" x14ac:dyDescent="0.25">
      <c r="A167" s="366"/>
      <c r="B167" s="338"/>
      <c r="C167" s="338"/>
      <c r="D167" s="338"/>
      <c r="E167" s="366"/>
      <c r="F167" s="331"/>
      <c r="G167" s="338"/>
      <c r="H167" s="343"/>
      <c r="I167" s="343"/>
      <c r="J167" s="359"/>
      <c r="K167" s="338"/>
      <c r="L167" s="338"/>
    </row>
    <row r="168" spans="1:13" ht="110.25" customHeight="1" x14ac:dyDescent="0.25">
      <c r="A168" s="367"/>
      <c r="B168" s="339"/>
      <c r="C168" s="339"/>
      <c r="D168" s="339"/>
      <c r="E168" s="367"/>
      <c r="F168" s="332"/>
      <c r="G168" s="339"/>
      <c r="H168" s="344"/>
      <c r="I168" s="344"/>
      <c r="J168" s="328"/>
      <c r="K168" s="339"/>
      <c r="L168" s="339"/>
    </row>
    <row r="169" spans="1:13" ht="44.45" customHeight="1" x14ac:dyDescent="0.25">
      <c r="A169" s="465" t="s">
        <v>105</v>
      </c>
      <c r="B169" s="466"/>
      <c r="C169" s="350" t="s">
        <v>20</v>
      </c>
      <c r="D169" s="350" t="s">
        <v>20</v>
      </c>
      <c r="E169" s="350" t="s">
        <v>20</v>
      </c>
      <c r="F169" s="350" t="s">
        <v>20</v>
      </c>
      <c r="G169" s="350" t="s">
        <v>20</v>
      </c>
      <c r="H169" s="347" t="s">
        <v>20</v>
      </c>
      <c r="I169" s="347" t="s">
        <v>20</v>
      </c>
      <c r="J169" s="350" t="s">
        <v>20</v>
      </c>
      <c r="K169" s="350" t="s">
        <v>20</v>
      </c>
      <c r="L169" s="350" t="s">
        <v>20</v>
      </c>
    </row>
    <row r="170" spans="1:13" ht="27.75" customHeight="1" x14ac:dyDescent="0.25">
      <c r="A170" s="467"/>
      <c r="B170" s="468"/>
      <c r="C170" s="350"/>
      <c r="D170" s="350"/>
      <c r="E170" s="350"/>
      <c r="F170" s="350"/>
      <c r="G170" s="350"/>
      <c r="H170" s="347"/>
      <c r="I170" s="347"/>
      <c r="J170" s="350"/>
      <c r="K170" s="350"/>
      <c r="L170" s="350"/>
    </row>
    <row r="171" spans="1:13" ht="44.25" hidden="1" customHeight="1" x14ac:dyDescent="0.25">
      <c r="A171" s="469"/>
      <c r="B171" s="468"/>
      <c r="C171" s="350"/>
      <c r="D171" s="350"/>
      <c r="E171" s="350"/>
      <c r="F171" s="350"/>
      <c r="G171" s="350"/>
      <c r="H171" s="347"/>
      <c r="I171" s="347"/>
      <c r="J171" s="350"/>
      <c r="K171" s="350"/>
      <c r="L171" s="350"/>
    </row>
    <row r="172" spans="1:13" ht="44.45" customHeight="1" x14ac:dyDescent="0.25">
      <c r="A172" s="185"/>
      <c r="B172" s="33" t="s">
        <v>207</v>
      </c>
      <c r="C172" s="18"/>
      <c r="D172" s="18"/>
      <c r="E172" s="18"/>
      <c r="F172" s="18"/>
      <c r="G172" s="18"/>
      <c r="H172" s="58"/>
      <c r="I172" s="58"/>
      <c r="J172" s="18"/>
      <c r="K172" s="18"/>
      <c r="L172" s="18"/>
    </row>
    <row r="173" spans="1:13" s="29" customFormat="1" ht="44.45" customHeight="1" x14ac:dyDescent="0.25">
      <c r="A173" s="148" t="s">
        <v>111</v>
      </c>
      <c r="B173" s="192" t="s">
        <v>172</v>
      </c>
      <c r="C173" s="2"/>
      <c r="D173" s="34"/>
      <c r="E173" s="2"/>
      <c r="F173" s="2"/>
      <c r="G173" s="2"/>
      <c r="H173" s="271">
        <f>H174</f>
        <v>5682458.7999999998</v>
      </c>
      <c r="I173" s="271">
        <f>I174</f>
        <v>5682458.7999999998</v>
      </c>
      <c r="J173" s="122">
        <v>1</v>
      </c>
      <c r="K173" s="77">
        <f>G173/J173</f>
        <v>0</v>
      </c>
      <c r="L173" s="213">
        <v>100</v>
      </c>
      <c r="M173" s="26"/>
    </row>
    <row r="174" spans="1:13" s="29" customFormat="1" ht="74.25" customHeight="1" x14ac:dyDescent="0.25">
      <c r="A174" s="365" t="s">
        <v>288</v>
      </c>
      <c r="B174" s="412" t="s">
        <v>95</v>
      </c>
      <c r="C174" s="493" t="s">
        <v>265</v>
      </c>
      <c r="D174" s="349" t="s">
        <v>42</v>
      </c>
      <c r="E174" s="349">
        <v>99</v>
      </c>
      <c r="F174" s="349">
        <v>99</v>
      </c>
      <c r="G174" s="349">
        <v>1</v>
      </c>
      <c r="H174" s="340">
        <v>5682458.7999999998</v>
      </c>
      <c r="I174" s="340">
        <v>5682458.7999999998</v>
      </c>
      <c r="J174" s="327">
        <f>I174/H174*100%</f>
        <v>1</v>
      </c>
      <c r="K174" s="327">
        <v>1</v>
      </c>
      <c r="L174" s="491" t="s">
        <v>103</v>
      </c>
      <c r="M174" s="26"/>
    </row>
    <row r="175" spans="1:13" ht="48" customHeight="1" x14ac:dyDescent="0.25">
      <c r="A175" s="501"/>
      <c r="B175" s="330"/>
      <c r="C175" s="339"/>
      <c r="D175" s="339"/>
      <c r="E175" s="339"/>
      <c r="F175" s="339"/>
      <c r="G175" s="339"/>
      <c r="H175" s="341"/>
      <c r="I175" s="341"/>
      <c r="J175" s="328"/>
      <c r="K175" s="328"/>
      <c r="L175" s="492"/>
    </row>
    <row r="176" spans="1:13" s="236" customFormat="1" ht="72.75" customHeight="1" x14ac:dyDescent="0.25">
      <c r="A176" s="41" t="s">
        <v>124</v>
      </c>
      <c r="B176" s="194" t="s">
        <v>358</v>
      </c>
      <c r="C176" s="222"/>
      <c r="D176" s="222"/>
      <c r="E176" s="222"/>
      <c r="F176" s="222"/>
      <c r="G176" s="222">
        <v>1</v>
      </c>
      <c r="H176" s="272">
        <f>H177+H178</f>
        <v>98116892.969999999</v>
      </c>
      <c r="I176" s="272">
        <f>I177+I178</f>
        <v>98029412.969999999</v>
      </c>
      <c r="J176" s="235">
        <v>3</v>
      </c>
      <c r="K176" s="235">
        <v>1</v>
      </c>
      <c r="L176" s="320">
        <v>100</v>
      </c>
    </row>
    <row r="177" spans="1:13" s="154" customFormat="1" ht="173.25" customHeight="1" x14ac:dyDescent="0.25">
      <c r="A177" s="151" t="s">
        <v>289</v>
      </c>
      <c r="B177" s="116" t="s">
        <v>359</v>
      </c>
      <c r="C177" s="116" t="s">
        <v>396</v>
      </c>
      <c r="D177" s="116" t="s">
        <v>397</v>
      </c>
      <c r="E177" s="223">
        <v>1</v>
      </c>
      <c r="F177" s="223">
        <v>1</v>
      </c>
      <c r="G177" s="223">
        <v>1</v>
      </c>
      <c r="H177" s="152">
        <v>80261718.310000002</v>
      </c>
      <c r="I177" s="152">
        <v>80261718.310000002</v>
      </c>
      <c r="J177" s="153">
        <v>1</v>
      </c>
      <c r="K177" s="223">
        <v>1</v>
      </c>
      <c r="L177" s="116" t="s">
        <v>103</v>
      </c>
    </row>
    <row r="178" spans="1:13" s="154" customFormat="1" ht="173.25" customHeight="1" x14ac:dyDescent="0.25">
      <c r="A178" s="151" t="s">
        <v>289</v>
      </c>
      <c r="B178" s="116" t="s">
        <v>360</v>
      </c>
      <c r="C178" s="116" t="s">
        <v>375</v>
      </c>
      <c r="D178" s="116" t="s">
        <v>397</v>
      </c>
      <c r="E178" s="253">
        <v>1</v>
      </c>
      <c r="F178" s="253">
        <v>1</v>
      </c>
      <c r="G178" s="253">
        <v>1</v>
      </c>
      <c r="H178" s="152">
        <v>17855174.66</v>
      </c>
      <c r="I178" s="152">
        <v>17767694.66</v>
      </c>
      <c r="J178" s="153">
        <v>1</v>
      </c>
      <c r="K178" s="253">
        <v>1</v>
      </c>
      <c r="L178" s="116" t="s">
        <v>103</v>
      </c>
    </row>
    <row r="179" spans="1:13" s="154" customFormat="1" ht="78" customHeight="1" x14ac:dyDescent="0.25">
      <c r="A179" s="499" t="s">
        <v>344</v>
      </c>
      <c r="B179" s="500"/>
      <c r="C179" s="180" t="s">
        <v>386</v>
      </c>
      <c r="D179" s="180" t="s">
        <v>386</v>
      </c>
      <c r="E179" s="294" t="s">
        <v>386</v>
      </c>
      <c r="F179" s="294" t="s">
        <v>386</v>
      </c>
      <c r="G179" s="294" t="s">
        <v>386</v>
      </c>
      <c r="H179" s="302" t="s">
        <v>386</v>
      </c>
      <c r="I179" s="302" t="s">
        <v>386</v>
      </c>
      <c r="J179" s="303" t="s">
        <v>386</v>
      </c>
      <c r="K179" s="294" t="s">
        <v>386</v>
      </c>
      <c r="L179" s="180" t="s">
        <v>386</v>
      </c>
    </row>
    <row r="180" spans="1:13" ht="44.45" customHeight="1" x14ac:dyDescent="0.25">
      <c r="A180" s="185"/>
      <c r="B180" s="133" t="s">
        <v>345</v>
      </c>
      <c r="C180" s="121"/>
      <c r="D180" s="121"/>
      <c r="E180" s="121"/>
      <c r="F180" s="121"/>
      <c r="G180" s="121"/>
      <c r="H180" s="127"/>
      <c r="I180" s="127"/>
      <c r="J180" s="121"/>
      <c r="K180" s="121"/>
      <c r="L180" s="121"/>
    </row>
    <row r="181" spans="1:13" s="29" customFormat="1" ht="122.25" customHeight="1" x14ac:dyDescent="0.25">
      <c r="A181" s="181" t="s">
        <v>295</v>
      </c>
      <c r="B181" s="192" t="s">
        <v>227</v>
      </c>
      <c r="C181" s="2"/>
      <c r="D181" s="34"/>
      <c r="E181" s="2"/>
      <c r="F181" s="2"/>
      <c r="G181" s="186">
        <v>3</v>
      </c>
      <c r="H181" s="271">
        <f>H182+H184+H185</f>
        <v>20954085.350000001</v>
      </c>
      <c r="I181" s="271">
        <f>I182+I184+I185</f>
        <v>20954085.350000001</v>
      </c>
      <c r="J181" s="119">
        <v>1</v>
      </c>
      <c r="K181" s="128">
        <f>G181/J181</f>
        <v>3</v>
      </c>
      <c r="L181" s="128">
        <v>100</v>
      </c>
      <c r="M181" s="26"/>
    </row>
    <row r="182" spans="1:13" s="29" customFormat="1" ht="74.25" customHeight="1" x14ac:dyDescent="0.25">
      <c r="A182" s="150" t="s">
        <v>296</v>
      </c>
      <c r="B182" s="412" t="s">
        <v>361</v>
      </c>
      <c r="C182" s="412" t="s">
        <v>376</v>
      </c>
      <c r="D182" s="337" t="s">
        <v>122</v>
      </c>
      <c r="E182" s="349">
        <v>10</v>
      </c>
      <c r="F182" s="349">
        <v>10</v>
      </c>
      <c r="G182" s="349">
        <v>1</v>
      </c>
      <c r="H182" s="340">
        <v>745173.33</v>
      </c>
      <c r="I182" s="340">
        <v>745173.33</v>
      </c>
      <c r="J182" s="327">
        <f>I182/H182*100%</f>
        <v>1</v>
      </c>
      <c r="K182" s="327">
        <v>1</v>
      </c>
      <c r="L182" s="491" t="s">
        <v>103</v>
      </c>
      <c r="M182" s="26"/>
    </row>
    <row r="183" spans="1:13" ht="221.25" customHeight="1" x14ac:dyDescent="0.25">
      <c r="A183" s="149"/>
      <c r="B183" s="330"/>
      <c r="C183" s="332"/>
      <c r="D183" s="339"/>
      <c r="E183" s="339"/>
      <c r="F183" s="339"/>
      <c r="G183" s="339"/>
      <c r="H183" s="341"/>
      <c r="I183" s="341"/>
      <c r="J183" s="328"/>
      <c r="K183" s="328"/>
      <c r="L183" s="492"/>
    </row>
    <row r="184" spans="1:13" ht="198" customHeight="1" x14ac:dyDescent="0.25">
      <c r="A184" s="149"/>
      <c r="B184" s="268" t="s">
        <v>362</v>
      </c>
      <c r="C184" s="265" t="s">
        <v>377</v>
      </c>
      <c r="D184" s="267" t="s">
        <v>378</v>
      </c>
      <c r="E184" s="252">
        <v>10</v>
      </c>
      <c r="F184" s="252">
        <v>10</v>
      </c>
      <c r="G184" s="252">
        <v>1</v>
      </c>
      <c r="H184" s="254">
        <v>2752858.02</v>
      </c>
      <c r="I184" s="254">
        <v>2752858.02</v>
      </c>
      <c r="J184" s="261"/>
      <c r="K184" s="261"/>
      <c r="L184" s="260"/>
    </row>
    <row r="185" spans="1:13" ht="352.5" customHeight="1" x14ac:dyDescent="0.25">
      <c r="A185" s="149"/>
      <c r="B185" s="263" t="s">
        <v>363</v>
      </c>
      <c r="C185" s="265" t="s">
        <v>379</v>
      </c>
      <c r="D185" s="267" t="s">
        <v>380</v>
      </c>
      <c r="E185" s="252">
        <v>116</v>
      </c>
      <c r="F185" s="252">
        <v>116</v>
      </c>
      <c r="G185" s="252">
        <v>1</v>
      </c>
      <c r="H185" s="254">
        <v>17456054</v>
      </c>
      <c r="I185" s="254">
        <v>17456054</v>
      </c>
      <c r="J185" s="261"/>
      <c r="K185" s="261"/>
      <c r="L185" s="260"/>
    </row>
    <row r="186" spans="1:13" s="99" customFormat="1" ht="78.75" customHeight="1" x14ac:dyDescent="0.25">
      <c r="A186" s="275"/>
      <c r="B186" s="289" t="s">
        <v>97</v>
      </c>
      <c r="C186" s="100"/>
      <c r="D186" s="100"/>
      <c r="E186" s="100"/>
      <c r="F186" s="100"/>
      <c r="G186" s="100"/>
      <c r="H186" s="290">
        <f>H173+H164+H151+H134+H112+H78+H39+H15+H157+H181+H176</f>
        <v>707055710.15999997</v>
      </c>
      <c r="I186" s="290">
        <f>I173+I164+I151+I134+I112+I78+I39+I15+I157+I181+I176</f>
        <v>699771702.54000008</v>
      </c>
      <c r="J186" s="100">
        <v>0.99</v>
      </c>
      <c r="K186" s="100"/>
      <c r="L186" s="101">
        <f>(L15+L39+L112+L134+L164+L173+L181+L157+L151)/10</f>
        <v>123.5407240947787</v>
      </c>
      <c r="M186" s="26"/>
    </row>
    <row r="187" spans="1:13" ht="63.75" customHeight="1" x14ac:dyDescent="0.25">
      <c r="A187" s="35"/>
      <c r="B187" s="7" t="s">
        <v>98</v>
      </c>
      <c r="C187" s="296" t="s">
        <v>386</v>
      </c>
      <c r="D187" s="296" t="s">
        <v>386</v>
      </c>
      <c r="E187" s="296" t="s">
        <v>386</v>
      </c>
      <c r="F187" s="296" t="s">
        <v>386</v>
      </c>
      <c r="G187" s="296" t="s">
        <v>386</v>
      </c>
      <c r="H187" s="296" t="s">
        <v>386</v>
      </c>
      <c r="I187" s="296" t="s">
        <v>386</v>
      </c>
      <c r="J187" s="296" t="s">
        <v>386</v>
      </c>
      <c r="K187" s="296" t="s">
        <v>386</v>
      </c>
      <c r="L187" s="296" t="s">
        <v>386</v>
      </c>
    </row>
    <row r="188" spans="1:13" ht="73.5" customHeight="1" x14ac:dyDescent="0.25">
      <c r="A188" s="14"/>
      <c r="B188" s="18" t="s">
        <v>99</v>
      </c>
      <c r="C188" s="296" t="s">
        <v>386</v>
      </c>
      <c r="D188" s="296" t="s">
        <v>386</v>
      </c>
      <c r="E188" s="296" t="s">
        <v>386</v>
      </c>
      <c r="F188" s="296" t="s">
        <v>386</v>
      </c>
      <c r="G188" s="296" t="s">
        <v>386</v>
      </c>
      <c r="H188" s="296" t="s">
        <v>386</v>
      </c>
      <c r="I188" s="296" t="s">
        <v>386</v>
      </c>
      <c r="J188" s="296" t="s">
        <v>386</v>
      </c>
      <c r="K188" s="296" t="s">
        <v>386</v>
      </c>
      <c r="L188" s="296" t="s">
        <v>386</v>
      </c>
    </row>
    <row r="189" spans="1:13" ht="110.25" customHeight="1" x14ac:dyDescent="0.25">
      <c r="A189" s="14"/>
      <c r="B189" s="18" t="s">
        <v>100</v>
      </c>
      <c r="C189" s="296" t="s">
        <v>386</v>
      </c>
      <c r="D189" s="296" t="s">
        <v>386</v>
      </c>
      <c r="E189" s="296" t="s">
        <v>386</v>
      </c>
      <c r="F189" s="296" t="s">
        <v>386</v>
      </c>
      <c r="G189" s="296" t="s">
        <v>386</v>
      </c>
      <c r="H189" s="296" t="s">
        <v>386</v>
      </c>
      <c r="I189" s="296" t="s">
        <v>386</v>
      </c>
      <c r="J189" s="296" t="s">
        <v>386</v>
      </c>
      <c r="K189" s="296" t="s">
        <v>386</v>
      </c>
      <c r="L189" s="296" t="s">
        <v>386</v>
      </c>
    </row>
    <row r="190" spans="1:13" ht="65.45" customHeight="1" x14ac:dyDescent="0.25">
      <c r="A190" s="157" t="s">
        <v>295</v>
      </c>
      <c r="B190" s="193" t="s">
        <v>101</v>
      </c>
      <c r="C190" s="17"/>
      <c r="D190" s="17"/>
      <c r="E190" s="17"/>
      <c r="F190" s="17"/>
      <c r="G190" s="54">
        <f>G191+G195+G198+G201+G204+G207+G211+G215+G221+G210+G214+G218+G220+G219</f>
        <v>16.979428446771379</v>
      </c>
      <c r="H190" s="270">
        <f>H191+H195+H198+H201+H204+H207+H211+H215+H221+H210+H214+H218+H219+H220+H222+H223+H224</f>
        <v>243952081.41</v>
      </c>
      <c r="I190" s="270">
        <f>I191+I195+I198+I201+I204+I207+I211+I215+I221+I210+I214+I218+I219+I220+I222+I223+I224</f>
        <v>243799996.66</v>
      </c>
      <c r="J190" s="54">
        <f>I190/H190</f>
        <v>0.99937657941214941</v>
      </c>
      <c r="K190" s="44">
        <f>G190/J190</f>
        <v>16.990020375261317</v>
      </c>
      <c r="L190" s="44">
        <f>K190/14*100</f>
        <v>121.35728839472368</v>
      </c>
    </row>
    <row r="191" spans="1:13" ht="65.45" customHeight="1" x14ac:dyDescent="0.25">
      <c r="A191" s="365" t="s">
        <v>296</v>
      </c>
      <c r="B191" s="349" t="s">
        <v>110</v>
      </c>
      <c r="C191" s="336" t="s">
        <v>118</v>
      </c>
      <c r="D191" s="329" t="s">
        <v>122</v>
      </c>
      <c r="E191" s="336">
        <v>15053</v>
      </c>
      <c r="F191" s="362" t="s">
        <v>403</v>
      </c>
      <c r="G191" s="321">
        <v>0.9</v>
      </c>
      <c r="H191" s="324">
        <v>2570472.87</v>
      </c>
      <c r="I191" s="324">
        <v>2570472.87</v>
      </c>
      <c r="J191" s="321">
        <f>I191/H191</f>
        <v>1</v>
      </c>
      <c r="K191" s="321"/>
      <c r="L191" s="329" t="s">
        <v>103</v>
      </c>
    </row>
    <row r="192" spans="1:13" ht="46.5" customHeight="1" x14ac:dyDescent="0.25">
      <c r="A192" s="366"/>
      <c r="B192" s="338"/>
      <c r="C192" s="331"/>
      <c r="D192" s="331"/>
      <c r="E192" s="331"/>
      <c r="F192" s="363"/>
      <c r="G192" s="322"/>
      <c r="H192" s="325"/>
      <c r="I192" s="325"/>
      <c r="J192" s="322"/>
      <c r="K192" s="322"/>
      <c r="L192" s="331"/>
    </row>
    <row r="193" spans="1:12" ht="31.5" hidden="1" customHeight="1" x14ac:dyDescent="0.25">
      <c r="A193" s="367"/>
      <c r="B193" s="339"/>
      <c r="C193" s="332"/>
      <c r="D193" s="332"/>
      <c r="E193" s="332"/>
      <c r="F193" s="364"/>
      <c r="G193" s="323"/>
      <c r="H193" s="326"/>
      <c r="I193" s="326"/>
      <c r="J193" s="323"/>
      <c r="K193" s="323"/>
      <c r="L193" s="332"/>
    </row>
    <row r="194" spans="1:12" ht="72" hidden="1" customHeight="1" x14ac:dyDescent="0.25">
      <c r="A194" s="12"/>
      <c r="B194" s="4"/>
      <c r="C194" s="8"/>
      <c r="D194" s="8"/>
      <c r="E194" s="8"/>
      <c r="F194" s="68"/>
      <c r="G194" s="8"/>
      <c r="H194" s="8"/>
      <c r="I194" s="8"/>
      <c r="J194" s="51"/>
      <c r="K194" s="8"/>
      <c r="L194" s="8"/>
    </row>
    <row r="195" spans="1:12" ht="72.599999999999994" customHeight="1" x14ac:dyDescent="0.25">
      <c r="A195" s="365" t="s">
        <v>297</v>
      </c>
      <c r="B195" s="349" t="s">
        <v>112</v>
      </c>
      <c r="C195" s="329" t="s">
        <v>120</v>
      </c>
      <c r="D195" s="329" t="s">
        <v>42</v>
      </c>
      <c r="E195" s="336">
        <v>28</v>
      </c>
      <c r="F195" s="336">
        <v>26.25</v>
      </c>
      <c r="G195" s="321">
        <f>F195/E195*100%</f>
        <v>0.9375</v>
      </c>
      <c r="H195" s="324">
        <v>442244.27</v>
      </c>
      <c r="I195" s="324">
        <v>373463.23</v>
      </c>
      <c r="J195" s="321">
        <f>I195/H195</f>
        <v>0.84447273901366759</v>
      </c>
      <c r="K195" s="321">
        <f>G195/J195</f>
        <v>1.1101601705876105</v>
      </c>
      <c r="L195" s="329" t="s">
        <v>103</v>
      </c>
    </row>
    <row r="196" spans="1:12" ht="29.25" customHeight="1" x14ac:dyDescent="0.25">
      <c r="A196" s="366"/>
      <c r="B196" s="338"/>
      <c r="C196" s="331"/>
      <c r="D196" s="331"/>
      <c r="E196" s="331"/>
      <c r="F196" s="331"/>
      <c r="G196" s="322"/>
      <c r="H196" s="325"/>
      <c r="I196" s="325"/>
      <c r="J196" s="322"/>
      <c r="K196" s="322"/>
      <c r="L196" s="331"/>
    </row>
    <row r="197" spans="1:12" ht="14.25" hidden="1" customHeight="1" x14ac:dyDescent="0.25">
      <c r="A197" s="367"/>
      <c r="B197" s="339"/>
      <c r="C197" s="332"/>
      <c r="D197" s="332"/>
      <c r="E197" s="332"/>
      <c r="F197" s="332"/>
      <c r="G197" s="323"/>
      <c r="H197" s="326"/>
      <c r="I197" s="326"/>
      <c r="J197" s="323"/>
      <c r="K197" s="323"/>
      <c r="L197" s="332"/>
    </row>
    <row r="198" spans="1:12" ht="72.599999999999994" customHeight="1" x14ac:dyDescent="0.25">
      <c r="A198" s="365" t="s">
        <v>298</v>
      </c>
      <c r="B198" s="349" t="s">
        <v>113</v>
      </c>
      <c r="C198" s="329" t="s">
        <v>218</v>
      </c>
      <c r="D198" s="329" t="s">
        <v>119</v>
      </c>
      <c r="E198" s="336">
        <v>2292</v>
      </c>
      <c r="F198" s="336">
        <v>1987</v>
      </c>
      <c r="G198" s="321">
        <f>F198/E198*100%</f>
        <v>0.8669284467713787</v>
      </c>
      <c r="H198" s="324">
        <v>3108980.24</v>
      </c>
      <c r="I198" s="324">
        <v>3108980.24</v>
      </c>
      <c r="J198" s="321">
        <f>I198/H198</f>
        <v>1</v>
      </c>
      <c r="K198" s="321">
        <f>G198/J198</f>
        <v>0.8669284467713787</v>
      </c>
      <c r="L198" s="329" t="s">
        <v>103</v>
      </c>
    </row>
    <row r="199" spans="1:12" ht="11.25" customHeight="1" x14ac:dyDescent="0.25">
      <c r="A199" s="366"/>
      <c r="B199" s="338"/>
      <c r="C199" s="331"/>
      <c r="D199" s="331"/>
      <c r="E199" s="331"/>
      <c r="F199" s="331"/>
      <c r="G199" s="322"/>
      <c r="H199" s="325"/>
      <c r="I199" s="325"/>
      <c r="J199" s="322"/>
      <c r="K199" s="322"/>
      <c r="L199" s="331"/>
    </row>
    <row r="200" spans="1:12" ht="72" hidden="1" customHeight="1" x14ac:dyDescent="0.25">
      <c r="A200" s="367"/>
      <c r="B200" s="339"/>
      <c r="C200" s="332"/>
      <c r="D200" s="332"/>
      <c r="E200" s="332"/>
      <c r="F200" s="332"/>
      <c r="G200" s="323"/>
      <c r="H200" s="326"/>
      <c r="I200" s="326"/>
      <c r="J200" s="323"/>
      <c r="K200" s="323"/>
      <c r="L200" s="332"/>
    </row>
    <row r="201" spans="1:12" ht="72.599999999999994" customHeight="1" x14ac:dyDescent="0.25">
      <c r="A201" s="365" t="s">
        <v>299</v>
      </c>
      <c r="B201" s="349" t="s">
        <v>114</v>
      </c>
      <c r="C201" s="329" t="s">
        <v>121</v>
      </c>
      <c r="D201" s="329" t="s">
        <v>42</v>
      </c>
      <c r="E201" s="336">
        <v>1</v>
      </c>
      <c r="F201" s="336">
        <v>2</v>
      </c>
      <c r="G201" s="321">
        <f>F201/E201*100%</f>
        <v>2</v>
      </c>
      <c r="H201" s="324">
        <v>3550488.77</v>
      </c>
      <c r="I201" s="324">
        <v>3490875.06</v>
      </c>
      <c r="J201" s="321">
        <f>I201/H201</f>
        <v>0.98320971734829621</v>
      </c>
      <c r="K201" s="321">
        <f>G201/J201</f>
        <v>2.0341540209691722</v>
      </c>
      <c r="L201" s="329" t="s">
        <v>103</v>
      </c>
    </row>
    <row r="202" spans="1:12" ht="28.5" customHeight="1" x14ac:dyDescent="0.25">
      <c r="A202" s="366"/>
      <c r="B202" s="338"/>
      <c r="C202" s="331"/>
      <c r="D202" s="331"/>
      <c r="E202" s="331"/>
      <c r="F202" s="331"/>
      <c r="G202" s="322"/>
      <c r="H202" s="325"/>
      <c r="I202" s="325"/>
      <c r="J202" s="322"/>
      <c r="K202" s="322"/>
      <c r="L202" s="331"/>
    </row>
    <row r="203" spans="1:12" ht="15.75" hidden="1" customHeight="1" x14ac:dyDescent="0.25">
      <c r="A203" s="367"/>
      <c r="B203" s="339"/>
      <c r="C203" s="332"/>
      <c r="D203" s="332"/>
      <c r="E203" s="332"/>
      <c r="F203" s="332"/>
      <c r="G203" s="323"/>
      <c r="H203" s="326"/>
      <c r="I203" s="326"/>
      <c r="J203" s="323"/>
      <c r="K203" s="323"/>
      <c r="L203" s="332"/>
    </row>
    <row r="204" spans="1:12" ht="57" customHeight="1" x14ac:dyDescent="0.25">
      <c r="A204" s="365" t="s">
        <v>300</v>
      </c>
      <c r="B204" s="349" t="s">
        <v>115</v>
      </c>
      <c r="C204" s="329" t="s">
        <v>266</v>
      </c>
      <c r="D204" s="329" t="s">
        <v>122</v>
      </c>
      <c r="E204" s="336">
        <v>1</v>
      </c>
      <c r="F204" s="336">
        <v>1</v>
      </c>
      <c r="G204" s="321">
        <f>F204/E204*100%</f>
        <v>1</v>
      </c>
      <c r="H204" s="324">
        <v>692483.08</v>
      </c>
      <c r="I204" s="324">
        <v>692483.08</v>
      </c>
      <c r="J204" s="321">
        <f>I204/H204</f>
        <v>1</v>
      </c>
      <c r="K204" s="321">
        <f>G204/J204</f>
        <v>1</v>
      </c>
      <c r="L204" s="329" t="s">
        <v>103</v>
      </c>
    </row>
    <row r="205" spans="1:12" ht="72" hidden="1" customHeight="1" x14ac:dyDescent="0.25">
      <c r="A205" s="366"/>
      <c r="B205" s="338"/>
      <c r="C205" s="331"/>
      <c r="D205" s="331"/>
      <c r="E205" s="331"/>
      <c r="F205" s="331"/>
      <c r="G205" s="322"/>
      <c r="H205" s="325"/>
      <c r="I205" s="325"/>
      <c r="J205" s="322"/>
      <c r="K205" s="322"/>
      <c r="L205" s="331"/>
    </row>
    <row r="206" spans="1:12" ht="27" customHeight="1" x14ac:dyDescent="0.25">
      <c r="A206" s="367"/>
      <c r="B206" s="339"/>
      <c r="C206" s="332"/>
      <c r="D206" s="332"/>
      <c r="E206" s="332"/>
      <c r="F206" s="332"/>
      <c r="G206" s="323"/>
      <c r="H206" s="326"/>
      <c r="I206" s="326"/>
      <c r="J206" s="323"/>
      <c r="K206" s="323"/>
      <c r="L206" s="332"/>
    </row>
    <row r="207" spans="1:12" ht="72.599999999999994" customHeight="1" x14ac:dyDescent="0.25">
      <c r="A207" s="365" t="s">
        <v>301</v>
      </c>
      <c r="B207" s="337" t="s">
        <v>176</v>
      </c>
      <c r="C207" s="329" t="s">
        <v>178</v>
      </c>
      <c r="D207" s="329" t="s">
        <v>42</v>
      </c>
      <c r="E207" s="336">
        <v>100</v>
      </c>
      <c r="F207" s="336">
        <v>100</v>
      </c>
      <c r="G207" s="321">
        <f>F207/E207*100%</f>
        <v>1</v>
      </c>
      <c r="H207" s="324">
        <v>9316512</v>
      </c>
      <c r="I207" s="324">
        <v>9316512</v>
      </c>
      <c r="J207" s="368">
        <v>1</v>
      </c>
      <c r="K207" s="336">
        <v>0</v>
      </c>
      <c r="L207" s="329" t="s">
        <v>103</v>
      </c>
    </row>
    <row r="208" spans="1:12" ht="72.599999999999994" customHeight="1" x14ac:dyDescent="0.25">
      <c r="A208" s="366"/>
      <c r="B208" s="338"/>
      <c r="C208" s="331"/>
      <c r="D208" s="331"/>
      <c r="E208" s="331"/>
      <c r="F208" s="331"/>
      <c r="G208" s="322"/>
      <c r="H208" s="325"/>
      <c r="I208" s="325"/>
      <c r="J208" s="369"/>
      <c r="K208" s="331"/>
      <c r="L208" s="331"/>
    </row>
    <row r="209" spans="1:12" ht="24.75" customHeight="1" x14ac:dyDescent="0.25">
      <c r="A209" s="367"/>
      <c r="B209" s="339"/>
      <c r="C209" s="332"/>
      <c r="D209" s="332"/>
      <c r="E209" s="332"/>
      <c r="F209" s="332"/>
      <c r="G209" s="323"/>
      <c r="H209" s="326"/>
      <c r="I209" s="326"/>
      <c r="J209" s="370"/>
      <c r="K209" s="332"/>
      <c r="L209" s="332"/>
    </row>
    <row r="210" spans="1:12" ht="115.5" customHeight="1" x14ac:dyDescent="0.25">
      <c r="A210" s="41" t="s">
        <v>302</v>
      </c>
      <c r="B210" s="167" t="s">
        <v>212</v>
      </c>
      <c r="C210" s="169" t="s">
        <v>217</v>
      </c>
      <c r="D210" s="169" t="s">
        <v>122</v>
      </c>
      <c r="E210" s="168">
        <v>1</v>
      </c>
      <c r="F210" s="169">
        <v>1</v>
      </c>
      <c r="G210" s="168">
        <f>F210/E210*100%</f>
        <v>1</v>
      </c>
      <c r="H210" s="172">
        <v>202020.2</v>
      </c>
      <c r="I210" s="172">
        <v>202020.2</v>
      </c>
      <c r="J210" s="171">
        <f>I210/H210</f>
        <v>1</v>
      </c>
      <c r="K210" s="168">
        <f>G210/J210</f>
        <v>1</v>
      </c>
      <c r="L210" s="169" t="s">
        <v>103</v>
      </c>
    </row>
    <row r="211" spans="1:12" ht="72.599999999999994" customHeight="1" x14ac:dyDescent="0.25">
      <c r="A211" s="365" t="s">
        <v>303</v>
      </c>
      <c r="B211" s="337" t="s">
        <v>230</v>
      </c>
      <c r="C211" s="329" t="s">
        <v>267</v>
      </c>
      <c r="D211" s="329" t="s">
        <v>122</v>
      </c>
      <c r="E211" s="336">
        <v>48</v>
      </c>
      <c r="F211" s="336">
        <v>18</v>
      </c>
      <c r="G211" s="321">
        <f t="shared" ref="G211:G213" si="3">F211/E211*100%</f>
        <v>0.375</v>
      </c>
      <c r="H211" s="324">
        <v>21600</v>
      </c>
      <c r="I211" s="324">
        <v>21600</v>
      </c>
      <c r="J211" s="336">
        <v>1</v>
      </c>
      <c r="K211" s="336">
        <v>0</v>
      </c>
      <c r="L211" s="329" t="s">
        <v>103</v>
      </c>
    </row>
    <row r="212" spans="1:12" ht="29.25" customHeight="1" x14ac:dyDescent="0.25">
      <c r="A212" s="366"/>
      <c r="B212" s="338"/>
      <c r="C212" s="331"/>
      <c r="D212" s="331"/>
      <c r="E212" s="331"/>
      <c r="F212" s="331"/>
      <c r="G212" s="322" t="e">
        <f t="shared" si="3"/>
        <v>#DIV/0!</v>
      </c>
      <c r="H212" s="325"/>
      <c r="I212" s="325"/>
      <c r="J212" s="331"/>
      <c r="K212" s="331"/>
      <c r="L212" s="331"/>
    </row>
    <row r="213" spans="1:12" ht="15" hidden="1" customHeight="1" x14ac:dyDescent="0.25">
      <c r="A213" s="367"/>
      <c r="B213" s="339"/>
      <c r="C213" s="332"/>
      <c r="D213" s="332"/>
      <c r="E213" s="332"/>
      <c r="F213" s="332"/>
      <c r="G213" s="323" t="e">
        <f t="shared" si="3"/>
        <v>#DIV/0!</v>
      </c>
      <c r="H213" s="326"/>
      <c r="I213" s="326"/>
      <c r="J213" s="332"/>
      <c r="K213" s="332"/>
      <c r="L213" s="332"/>
    </row>
    <row r="214" spans="1:12" ht="142.5" customHeight="1" x14ac:dyDescent="0.25">
      <c r="A214" s="41" t="s">
        <v>304</v>
      </c>
      <c r="B214" s="211" t="s">
        <v>213</v>
      </c>
      <c r="C214" s="214" t="s">
        <v>268</v>
      </c>
      <c r="D214" s="214" t="s">
        <v>119</v>
      </c>
      <c r="E214" s="212">
        <v>4</v>
      </c>
      <c r="F214" s="212">
        <v>3</v>
      </c>
      <c r="G214" s="212">
        <v>0.75</v>
      </c>
      <c r="H214" s="215">
        <v>3600</v>
      </c>
      <c r="I214" s="215">
        <v>3600</v>
      </c>
      <c r="J214" s="216">
        <f>I214/H214</f>
        <v>1</v>
      </c>
      <c r="K214" s="212">
        <f>G214/J214</f>
        <v>0.75</v>
      </c>
      <c r="L214" s="214" t="s">
        <v>103</v>
      </c>
    </row>
    <row r="215" spans="1:12" ht="72.599999999999994" customHeight="1" x14ac:dyDescent="0.25">
      <c r="A215" s="365" t="s">
        <v>305</v>
      </c>
      <c r="B215" s="349" t="s">
        <v>60</v>
      </c>
      <c r="C215" s="329" t="s">
        <v>179</v>
      </c>
      <c r="D215" s="329" t="s">
        <v>119</v>
      </c>
      <c r="E215" s="336">
        <v>130</v>
      </c>
      <c r="F215" s="336">
        <v>150</v>
      </c>
      <c r="G215" s="321">
        <v>1.1499999999999999</v>
      </c>
      <c r="H215" s="324">
        <v>3373020.02</v>
      </c>
      <c r="I215" s="324">
        <v>3349330.02</v>
      </c>
      <c r="J215" s="321">
        <f>I215/H215</f>
        <v>0.99297662039966195</v>
      </c>
      <c r="K215" s="321">
        <f>G215/J215</f>
        <v>1.1581340148141028</v>
      </c>
      <c r="L215" s="329" t="s">
        <v>103</v>
      </c>
    </row>
    <row r="216" spans="1:12" ht="10.5" customHeight="1" x14ac:dyDescent="0.25">
      <c r="A216" s="366"/>
      <c r="B216" s="338"/>
      <c r="C216" s="331"/>
      <c r="D216" s="331"/>
      <c r="E216" s="331"/>
      <c r="F216" s="331"/>
      <c r="G216" s="322"/>
      <c r="H216" s="325"/>
      <c r="I216" s="325"/>
      <c r="J216" s="322"/>
      <c r="K216" s="322"/>
      <c r="L216" s="331"/>
    </row>
    <row r="217" spans="1:12" ht="72" hidden="1" customHeight="1" x14ac:dyDescent="0.25">
      <c r="A217" s="367"/>
      <c r="B217" s="339"/>
      <c r="C217" s="332"/>
      <c r="D217" s="332"/>
      <c r="E217" s="332"/>
      <c r="F217" s="332"/>
      <c r="G217" s="323"/>
      <c r="H217" s="326"/>
      <c r="I217" s="326"/>
      <c r="J217" s="323"/>
      <c r="K217" s="323"/>
      <c r="L217" s="332"/>
    </row>
    <row r="218" spans="1:12" s="26" customFormat="1" ht="81.75" customHeight="1" x14ac:dyDescent="0.25">
      <c r="A218" s="49" t="s">
        <v>306</v>
      </c>
      <c r="B218" s="168" t="s">
        <v>231</v>
      </c>
      <c r="C218" s="169" t="s">
        <v>269</v>
      </c>
      <c r="D218" s="169" t="s">
        <v>122</v>
      </c>
      <c r="E218" s="168">
        <v>1</v>
      </c>
      <c r="F218" s="168">
        <v>4</v>
      </c>
      <c r="G218" s="168">
        <v>4</v>
      </c>
      <c r="H218" s="172">
        <v>1251450.9099999999</v>
      </c>
      <c r="I218" s="172">
        <v>1251450.9099999999</v>
      </c>
      <c r="J218" s="170">
        <f t="shared" ref="J218:J221" si="4">I218/H218</f>
        <v>1</v>
      </c>
      <c r="K218" s="170">
        <f t="shared" ref="K218:K221" si="5">G218/J218</f>
        <v>4</v>
      </c>
      <c r="L218" s="169" t="s">
        <v>103</v>
      </c>
    </row>
    <row r="219" spans="1:12" s="26" customFormat="1" ht="94.5" customHeight="1" x14ac:dyDescent="0.25">
      <c r="A219" s="49" t="s">
        <v>307</v>
      </c>
      <c r="B219" s="140" t="s">
        <v>232</v>
      </c>
      <c r="C219" s="145" t="s">
        <v>270</v>
      </c>
      <c r="D219" s="139" t="s">
        <v>42</v>
      </c>
      <c r="E219" s="135">
        <v>2.2000000000000002</v>
      </c>
      <c r="F219" s="135">
        <v>2.2999999999999998</v>
      </c>
      <c r="G219" s="135">
        <v>1</v>
      </c>
      <c r="H219" s="144">
        <v>55168.62</v>
      </c>
      <c r="I219" s="144">
        <v>55168.62</v>
      </c>
      <c r="J219" s="146">
        <f t="shared" si="4"/>
        <v>1</v>
      </c>
      <c r="K219" s="146">
        <f t="shared" si="5"/>
        <v>1</v>
      </c>
      <c r="L219" s="139" t="s">
        <v>103</v>
      </c>
    </row>
    <row r="220" spans="1:12" s="26" customFormat="1" ht="119.25" customHeight="1" x14ac:dyDescent="0.25">
      <c r="A220" s="49" t="s">
        <v>308</v>
      </c>
      <c r="B220" s="140" t="s">
        <v>229</v>
      </c>
      <c r="C220" s="145" t="s">
        <v>180</v>
      </c>
      <c r="D220" s="139" t="s">
        <v>42</v>
      </c>
      <c r="E220" s="135">
        <v>100</v>
      </c>
      <c r="F220" s="135">
        <v>100</v>
      </c>
      <c r="G220" s="135">
        <v>1</v>
      </c>
      <c r="H220" s="144">
        <v>35187304</v>
      </c>
      <c r="I220" s="144">
        <v>35187304</v>
      </c>
      <c r="J220" s="146">
        <f t="shared" si="4"/>
        <v>1</v>
      </c>
      <c r="K220" s="146">
        <f t="shared" si="5"/>
        <v>1</v>
      </c>
      <c r="L220" s="139" t="s">
        <v>103</v>
      </c>
    </row>
    <row r="221" spans="1:12" ht="105.75" customHeight="1" x14ac:dyDescent="0.25">
      <c r="A221" s="41" t="s">
        <v>309</v>
      </c>
      <c r="B221" s="105" t="s">
        <v>136</v>
      </c>
      <c r="C221" s="64" t="s">
        <v>271</v>
      </c>
      <c r="D221" s="166" t="s">
        <v>42</v>
      </c>
      <c r="E221" s="17">
        <v>100</v>
      </c>
      <c r="F221" s="81">
        <v>100</v>
      </c>
      <c r="G221" s="17">
        <v>1</v>
      </c>
      <c r="H221" s="74">
        <v>40746582.030000001</v>
      </c>
      <c r="I221" s="74">
        <v>40746582.030000001</v>
      </c>
      <c r="J221" s="43">
        <f t="shared" si="4"/>
        <v>1</v>
      </c>
      <c r="K221" s="89">
        <f t="shared" si="5"/>
        <v>1</v>
      </c>
      <c r="L221" s="37" t="s">
        <v>103</v>
      </c>
    </row>
    <row r="222" spans="1:12" ht="105.75" customHeight="1" x14ac:dyDescent="0.25">
      <c r="A222" s="41" t="s">
        <v>346</v>
      </c>
      <c r="B222" s="84" t="s">
        <v>347</v>
      </c>
      <c r="C222" s="234" t="s">
        <v>382</v>
      </c>
      <c r="D222" s="226" t="s">
        <v>42</v>
      </c>
      <c r="E222" s="225">
        <v>100</v>
      </c>
      <c r="F222" s="225">
        <v>100</v>
      </c>
      <c r="G222" s="225">
        <v>1</v>
      </c>
      <c r="H222" s="227">
        <v>3069200.18</v>
      </c>
      <c r="I222" s="227">
        <v>3069200.18</v>
      </c>
      <c r="J222" s="232">
        <f t="shared" ref="J222" si="6">I222/H222</f>
        <v>1</v>
      </c>
      <c r="K222" s="232">
        <f t="shared" ref="K222" si="7">G222/J222</f>
        <v>1</v>
      </c>
      <c r="L222" s="226" t="s">
        <v>103</v>
      </c>
    </row>
    <row r="223" spans="1:12" ht="105.75" customHeight="1" x14ac:dyDescent="0.25">
      <c r="A223" s="41" t="s">
        <v>364</v>
      </c>
      <c r="B223" s="84" t="s">
        <v>260</v>
      </c>
      <c r="C223" s="262" t="s">
        <v>383</v>
      </c>
      <c r="D223" s="258" t="s">
        <v>122</v>
      </c>
      <c r="E223" s="249">
        <v>22</v>
      </c>
      <c r="F223" s="249">
        <v>38</v>
      </c>
      <c r="G223" s="249">
        <v>1.72</v>
      </c>
      <c r="H223" s="247">
        <v>346952.82</v>
      </c>
      <c r="I223" s="247">
        <v>346952.82</v>
      </c>
      <c r="J223" s="259">
        <f t="shared" ref="J223:J224" si="8">I223/H223</f>
        <v>1</v>
      </c>
      <c r="K223" s="259">
        <f t="shared" ref="K223:K224" si="9">G223/J223</f>
        <v>1.72</v>
      </c>
      <c r="L223" s="258" t="s">
        <v>103</v>
      </c>
    </row>
    <row r="224" spans="1:12" ht="125.25" customHeight="1" x14ac:dyDescent="0.25">
      <c r="A224" s="41" t="s">
        <v>365</v>
      </c>
      <c r="B224" s="84" t="s">
        <v>366</v>
      </c>
      <c r="C224" s="262" t="s">
        <v>384</v>
      </c>
      <c r="D224" s="258" t="s">
        <v>42</v>
      </c>
      <c r="E224" s="249">
        <v>4</v>
      </c>
      <c r="F224" s="249">
        <v>4</v>
      </c>
      <c r="G224" s="249">
        <v>1</v>
      </c>
      <c r="H224" s="247">
        <v>140014001.40000001</v>
      </c>
      <c r="I224" s="247">
        <v>140014001.40000001</v>
      </c>
      <c r="J224" s="259">
        <f t="shared" si="8"/>
        <v>1</v>
      </c>
      <c r="K224" s="259">
        <f t="shared" si="9"/>
        <v>1</v>
      </c>
      <c r="L224" s="258" t="s">
        <v>103</v>
      </c>
    </row>
    <row r="225" spans="1:13" ht="55.5" customHeight="1" x14ac:dyDescent="0.25">
      <c r="A225" s="14"/>
      <c r="B225" s="18" t="s">
        <v>116</v>
      </c>
      <c r="C225" s="17"/>
      <c r="D225" s="17"/>
      <c r="E225" s="17"/>
      <c r="F225" s="70"/>
      <c r="G225" s="17"/>
      <c r="H225" s="17"/>
      <c r="I225" s="17"/>
      <c r="J225" s="17"/>
      <c r="K225" s="17"/>
      <c r="L225" s="37" t="s">
        <v>103</v>
      </c>
    </row>
    <row r="226" spans="1:13" ht="45.75" customHeight="1" x14ac:dyDescent="0.25">
      <c r="A226" s="362" t="s">
        <v>315</v>
      </c>
      <c r="B226" s="429" t="s">
        <v>102</v>
      </c>
      <c r="C226" s="336"/>
      <c r="D226" s="336"/>
      <c r="E226" s="336"/>
      <c r="F226" s="336"/>
      <c r="G226" s="336">
        <v>1</v>
      </c>
      <c r="H226" s="333">
        <f>H229</f>
        <v>0</v>
      </c>
      <c r="I226" s="333">
        <f>I229</f>
        <v>0</v>
      </c>
      <c r="J226" s="324"/>
      <c r="K226" s="321"/>
      <c r="L226" s="324">
        <v>100</v>
      </c>
    </row>
    <row r="227" spans="1:13" ht="65.25" hidden="1" customHeight="1" x14ac:dyDescent="0.25">
      <c r="A227" s="363"/>
      <c r="B227" s="423"/>
      <c r="C227" s="331"/>
      <c r="D227" s="331"/>
      <c r="E227" s="331"/>
      <c r="F227" s="331"/>
      <c r="G227" s="331"/>
      <c r="H227" s="334"/>
      <c r="I227" s="334"/>
      <c r="J227" s="325"/>
      <c r="K227" s="322"/>
      <c r="L227" s="325"/>
    </row>
    <row r="228" spans="1:13" ht="72" hidden="1" customHeight="1" x14ac:dyDescent="0.25">
      <c r="A228" s="364"/>
      <c r="B228" s="424"/>
      <c r="C228" s="332"/>
      <c r="D228" s="332"/>
      <c r="E228" s="332"/>
      <c r="F228" s="332"/>
      <c r="G228" s="332"/>
      <c r="H228" s="335"/>
      <c r="I228" s="335"/>
      <c r="J228" s="326"/>
      <c r="K228" s="323"/>
      <c r="L228" s="326"/>
    </row>
    <row r="229" spans="1:13" ht="61.5" customHeight="1" x14ac:dyDescent="0.25">
      <c r="A229" s="365" t="s">
        <v>316</v>
      </c>
      <c r="B229" s="337" t="s">
        <v>48</v>
      </c>
      <c r="C229" s="329" t="s">
        <v>196</v>
      </c>
      <c r="D229" s="336" t="s">
        <v>123</v>
      </c>
      <c r="E229" s="336">
        <v>1</v>
      </c>
      <c r="F229" s="336">
        <v>1</v>
      </c>
      <c r="G229" s="336"/>
      <c r="H229" s="324">
        <v>0</v>
      </c>
      <c r="I229" s="324">
        <v>0</v>
      </c>
      <c r="J229" s="336">
        <v>0</v>
      </c>
      <c r="K229" s="336">
        <v>0</v>
      </c>
      <c r="L229" s="329" t="s">
        <v>103</v>
      </c>
    </row>
    <row r="230" spans="1:13" ht="36.75" hidden="1" customHeight="1" x14ac:dyDescent="0.25">
      <c r="A230" s="366"/>
      <c r="B230" s="338"/>
      <c r="C230" s="412"/>
      <c r="D230" s="331"/>
      <c r="E230" s="331"/>
      <c r="F230" s="331"/>
      <c r="G230" s="331"/>
      <c r="H230" s="325"/>
      <c r="I230" s="325"/>
      <c r="J230" s="331"/>
      <c r="K230" s="331"/>
      <c r="L230" s="331"/>
    </row>
    <row r="231" spans="1:13" ht="72" hidden="1" customHeight="1" x14ac:dyDescent="0.25">
      <c r="A231" s="367"/>
      <c r="B231" s="339"/>
      <c r="C231" s="330"/>
      <c r="D231" s="332"/>
      <c r="E231" s="332"/>
      <c r="F231" s="332"/>
      <c r="G231" s="332"/>
      <c r="H231" s="326"/>
      <c r="I231" s="326"/>
      <c r="J231" s="332"/>
      <c r="K231" s="332"/>
      <c r="L231" s="332"/>
    </row>
    <row r="232" spans="1:13" ht="72" customHeight="1" x14ac:dyDescent="0.25">
      <c r="A232" s="83"/>
      <c r="B232" s="84" t="s">
        <v>105</v>
      </c>
      <c r="C232" s="85"/>
      <c r="D232" s="82"/>
      <c r="E232" s="82"/>
      <c r="F232" s="82"/>
      <c r="G232" s="82"/>
      <c r="H232" s="76"/>
      <c r="I232" s="76"/>
      <c r="J232" s="82"/>
      <c r="K232" s="82"/>
      <c r="L232" s="82"/>
    </row>
    <row r="233" spans="1:13" ht="72.599999999999994" customHeight="1" x14ac:dyDescent="0.25">
      <c r="A233" s="41" t="s">
        <v>317</v>
      </c>
      <c r="B233" s="194" t="s">
        <v>172</v>
      </c>
      <c r="C233" s="31"/>
      <c r="D233" s="31"/>
      <c r="E233" s="31"/>
      <c r="F233" s="69"/>
      <c r="G233" s="31">
        <v>0.96</v>
      </c>
      <c r="H233" s="272">
        <f>H234</f>
        <v>2841974.58</v>
      </c>
      <c r="I233" s="272">
        <f>I234</f>
        <v>2841974.58</v>
      </c>
      <c r="J233" s="76">
        <f>I233/H233</f>
        <v>1</v>
      </c>
      <c r="K233" s="76">
        <f>G233/J233</f>
        <v>0.96</v>
      </c>
      <c r="L233" s="76">
        <f>K233/1*100</f>
        <v>96</v>
      </c>
    </row>
    <row r="234" spans="1:13" ht="72.599999999999994" customHeight="1" x14ac:dyDescent="0.25">
      <c r="A234" s="362" t="s">
        <v>318</v>
      </c>
      <c r="B234" s="329" t="s">
        <v>95</v>
      </c>
      <c r="C234" s="329" t="s">
        <v>181</v>
      </c>
      <c r="D234" s="329" t="s">
        <v>9</v>
      </c>
      <c r="E234" s="336">
        <v>12</v>
      </c>
      <c r="F234" s="336">
        <v>7.9</v>
      </c>
      <c r="G234" s="321">
        <f>F234/E234</f>
        <v>0.65833333333333333</v>
      </c>
      <c r="H234" s="324">
        <v>2841974.58</v>
      </c>
      <c r="I234" s="324">
        <v>2841974.58</v>
      </c>
      <c r="J234" s="321">
        <f>I234/H234</f>
        <v>1</v>
      </c>
      <c r="K234" s="488"/>
      <c r="L234" s="329" t="s">
        <v>103</v>
      </c>
    </row>
    <row r="235" spans="1:13" ht="30.75" customHeight="1" x14ac:dyDescent="0.25">
      <c r="A235" s="377"/>
      <c r="B235" s="330"/>
      <c r="C235" s="330"/>
      <c r="D235" s="330"/>
      <c r="E235" s="332"/>
      <c r="F235" s="332"/>
      <c r="G235" s="323"/>
      <c r="H235" s="326"/>
      <c r="I235" s="326"/>
      <c r="J235" s="323"/>
      <c r="K235" s="489"/>
      <c r="L235" s="330"/>
    </row>
    <row r="236" spans="1:13" ht="107.25" customHeight="1" x14ac:dyDescent="0.25">
      <c r="A236" s="41" t="s">
        <v>245</v>
      </c>
      <c r="B236" s="194" t="s">
        <v>367</v>
      </c>
      <c r="C236" s="229"/>
      <c r="D236" s="229"/>
      <c r="E236" s="229"/>
      <c r="F236" s="229"/>
      <c r="G236" s="229">
        <v>1</v>
      </c>
      <c r="H236" s="272">
        <f>H237</f>
        <v>8563657.9000000004</v>
      </c>
      <c r="I236" s="272">
        <f>I237</f>
        <v>8563657.9000000004</v>
      </c>
      <c r="J236" s="233">
        <f>I236/H236</f>
        <v>1</v>
      </c>
      <c r="K236" s="233">
        <f>G236/J236</f>
        <v>1</v>
      </c>
      <c r="L236" s="233">
        <f>K236/1*100</f>
        <v>100</v>
      </c>
    </row>
    <row r="237" spans="1:13" ht="72.599999999999994" customHeight="1" x14ac:dyDescent="0.25">
      <c r="A237" s="362" t="s">
        <v>246</v>
      </c>
      <c r="B237" s="329" t="s">
        <v>368</v>
      </c>
      <c r="C237" s="329" t="s">
        <v>385</v>
      </c>
      <c r="D237" s="329" t="s">
        <v>122</v>
      </c>
      <c r="E237" s="336">
        <v>1</v>
      </c>
      <c r="F237" s="336">
        <v>1</v>
      </c>
      <c r="G237" s="321">
        <f>F237/E237</f>
        <v>1</v>
      </c>
      <c r="H237" s="324">
        <v>8563657.9000000004</v>
      </c>
      <c r="I237" s="324">
        <v>8563657.9000000004</v>
      </c>
      <c r="J237" s="321">
        <f>I237/H237</f>
        <v>1</v>
      </c>
      <c r="K237" s="488"/>
      <c r="L237" s="329" t="s">
        <v>103</v>
      </c>
    </row>
    <row r="238" spans="1:13" ht="30.75" customHeight="1" x14ac:dyDescent="0.25">
      <c r="A238" s="377"/>
      <c r="B238" s="330"/>
      <c r="C238" s="330"/>
      <c r="D238" s="330"/>
      <c r="E238" s="332"/>
      <c r="F238" s="332"/>
      <c r="G238" s="323"/>
      <c r="H238" s="326"/>
      <c r="I238" s="326"/>
      <c r="J238" s="323"/>
      <c r="K238" s="489"/>
      <c r="L238" s="330"/>
    </row>
    <row r="239" spans="1:13" s="99" customFormat="1" ht="99" customHeight="1" thickBot="1" x14ac:dyDescent="0.3">
      <c r="A239" s="287"/>
      <c r="B239" s="288" t="s">
        <v>117</v>
      </c>
      <c r="C239" s="100"/>
      <c r="D239" s="100"/>
      <c r="E239" s="100"/>
      <c r="F239" s="100"/>
      <c r="G239" s="100"/>
      <c r="H239" s="217">
        <f>H233+H226+H190+H236</f>
        <v>255357713.89000002</v>
      </c>
      <c r="I239" s="217">
        <f>I233+I226+I190+I236</f>
        <v>255205629.14000002</v>
      </c>
      <c r="J239" s="100"/>
      <c r="K239" s="100"/>
      <c r="L239" s="101">
        <f>(L190+L226+L233+L236)/4</f>
        <v>104.33932209868092</v>
      </c>
      <c r="M239" s="26"/>
    </row>
    <row r="240" spans="1:13" ht="109.9" customHeight="1" x14ac:dyDescent="0.25">
      <c r="A240" s="526"/>
      <c r="B240" s="521" t="s">
        <v>125</v>
      </c>
      <c r="C240" s="292" t="s">
        <v>386</v>
      </c>
      <c r="D240" s="292" t="s">
        <v>386</v>
      </c>
      <c r="E240" s="292" t="s">
        <v>386</v>
      </c>
      <c r="F240" s="292" t="s">
        <v>386</v>
      </c>
      <c r="G240" s="292" t="s">
        <v>386</v>
      </c>
      <c r="H240" s="292" t="s">
        <v>386</v>
      </c>
      <c r="I240" s="292" t="s">
        <v>386</v>
      </c>
      <c r="J240" s="292" t="s">
        <v>386</v>
      </c>
      <c r="K240" s="292" t="s">
        <v>386</v>
      </c>
      <c r="L240" s="292" t="s">
        <v>386</v>
      </c>
    </row>
    <row r="241" spans="1:12" ht="4.9000000000000004" customHeight="1" thickBot="1" x14ac:dyDescent="0.3">
      <c r="A241" s="527"/>
      <c r="B241" s="522"/>
      <c r="C241" s="17"/>
      <c r="D241" s="17"/>
      <c r="E241" s="17"/>
      <c r="F241" s="17"/>
      <c r="G241" s="17"/>
      <c r="H241" s="17"/>
      <c r="I241" s="17"/>
      <c r="J241" s="17"/>
      <c r="K241" s="17"/>
      <c r="L241" s="17"/>
    </row>
    <row r="242" spans="1:12" ht="72.599999999999994" hidden="1" customHeight="1" thickBot="1" x14ac:dyDescent="0.3">
      <c r="A242" s="528"/>
      <c r="B242" s="27"/>
      <c r="C242" s="17"/>
      <c r="D242" s="17"/>
      <c r="E242" s="17"/>
      <c r="F242" s="17"/>
      <c r="G242" s="17"/>
      <c r="H242" s="17"/>
      <c r="I242" s="17"/>
      <c r="J242" s="17"/>
      <c r="K242" s="17"/>
      <c r="L242" s="17"/>
    </row>
    <row r="243" spans="1:12" ht="111.75" customHeight="1" thickBot="1" x14ac:dyDescent="0.3">
      <c r="A243" s="39"/>
      <c r="B243" s="40" t="s">
        <v>126</v>
      </c>
      <c r="C243" s="292" t="s">
        <v>386</v>
      </c>
      <c r="D243" s="292" t="s">
        <v>386</v>
      </c>
      <c r="E243" s="292" t="s">
        <v>386</v>
      </c>
      <c r="F243" s="292" t="s">
        <v>386</v>
      </c>
      <c r="G243" s="292" t="s">
        <v>386</v>
      </c>
      <c r="H243" s="292" t="s">
        <v>386</v>
      </c>
      <c r="I243" s="292" t="s">
        <v>386</v>
      </c>
      <c r="J243" s="292" t="s">
        <v>386</v>
      </c>
      <c r="K243" s="292" t="s">
        <v>386</v>
      </c>
      <c r="L243" s="292" t="s">
        <v>386</v>
      </c>
    </row>
    <row r="244" spans="1:12" ht="72.599999999999994" customHeight="1" x14ac:dyDescent="0.25">
      <c r="A244" s="523" t="s">
        <v>247</v>
      </c>
      <c r="B244" s="530" t="s">
        <v>127</v>
      </c>
      <c r="C244" s="329"/>
      <c r="D244" s="329"/>
      <c r="E244" s="336"/>
      <c r="F244" s="362"/>
      <c r="G244" s="321">
        <f>+G248</f>
        <v>0.87</v>
      </c>
      <c r="H244" s="360">
        <f>H248</f>
        <v>20775</v>
      </c>
      <c r="I244" s="333">
        <f>I248</f>
        <v>20775</v>
      </c>
      <c r="J244" s="336">
        <v>1</v>
      </c>
      <c r="K244" s="321">
        <f>G244/J244</f>
        <v>0.87</v>
      </c>
      <c r="L244" s="490">
        <f>K244/1*100</f>
        <v>87</v>
      </c>
    </row>
    <row r="245" spans="1:12" ht="80.25" customHeight="1" thickBot="1" x14ac:dyDescent="0.3">
      <c r="A245" s="524"/>
      <c r="B245" s="531"/>
      <c r="C245" s="331"/>
      <c r="D245" s="331"/>
      <c r="E245" s="331"/>
      <c r="F245" s="363"/>
      <c r="G245" s="331"/>
      <c r="H245" s="361"/>
      <c r="I245" s="361"/>
      <c r="J245" s="331"/>
      <c r="K245" s="322"/>
      <c r="L245" s="322"/>
    </row>
    <row r="246" spans="1:12" ht="72" hidden="1" customHeight="1" thickBot="1" x14ac:dyDescent="0.3">
      <c r="A246" s="525"/>
      <c r="B246" s="532"/>
      <c r="C246" s="332"/>
      <c r="D246" s="332"/>
      <c r="E246" s="332"/>
      <c r="F246" s="364"/>
      <c r="G246" s="332"/>
      <c r="H246" s="355"/>
      <c r="I246" s="355"/>
      <c r="J246" s="332"/>
      <c r="K246" s="323"/>
      <c r="L246" s="323"/>
    </row>
    <row r="247" spans="1:12" ht="72" hidden="1" customHeight="1" thickBot="1" x14ac:dyDescent="0.3">
      <c r="A247" s="230"/>
      <c r="B247" s="231"/>
      <c r="C247" s="225"/>
      <c r="D247" s="225"/>
      <c r="E247" s="225"/>
      <c r="F247" s="225"/>
      <c r="G247" s="228"/>
      <c r="H247" s="227"/>
      <c r="I247" s="227"/>
      <c r="J247" s="225"/>
      <c r="K247" s="228"/>
      <c r="L247" s="225"/>
    </row>
    <row r="248" spans="1:12" ht="72.599999999999994" customHeight="1" x14ac:dyDescent="0.25">
      <c r="A248" s="529" t="s">
        <v>248</v>
      </c>
      <c r="B248" s="518" t="s">
        <v>129</v>
      </c>
      <c r="C248" s="329" t="s">
        <v>11</v>
      </c>
      <c r="D248" s="329" t="s">
        <v>42</v>
      </c>
      <c r="E248" s="336">
        <v>46.5</v>
      </c>
      <c r="F248" s="336">
        <v>40.67</v>
      </c>
      <c r="G248" s="321">
        <v>0.87</v>
      </c>
      <c r="H248" s="368">
        <v>20775</v>
      </c>
      <c r="I248" s="368">
        <v>20775</v>
      </c>
      <c r="J248" s="321">
        <f>I248/H248</f>
        <v>1</v>
      </c>
      <c r="K248" s="321">
        <f>G248/J248</f>
        <v>0.87</v>
      </c>
      <c r="L248" s="329" t="s">
        <v>103</v>
      </c>
    </row>
    <row r="249" spans="1:12" ht="72.599999999999994" customHeight="1" x14ac:dyDescent="0.25">
      <c r="A249" s="527"/>
      <c r="B249" s="519"/>
      <c r="C249" s="331"/>
      <c r="D249" s="331"/>
      <c r="E249" s="331"/>
      <c r="F249" s="331"/>
      <c r="G249" s="322"/>
      <c r="H249" s="369"/>
      <c r="I249" s="369"/>
      <c r="J249" s="322"/>
      <c r="K249" s="322"/>
      <c r="L249" s="331"/>
    </row>
    <row r="250" spans="1:12" ht="52.5" customHeight="1" thickBot="1" x14ac:dyDescent="0.3">
      <c r="A250" s="528"/>
      <c r="B250" s="520"/>
      <c r="C250" s="332"/>
      <c r="D250" s="332"/>
      <c r="E250" s="332"/>
      <c r="F250" s="332"/>
      <c r="G250" s="323"/>
      <c r="H250" s="370"/>
      <c r="I250" s="370"/>
      <c r="J250" s="323"/>
      <c r="K250" s="323"/>
      <c r="L250" s="332"/>
    </row>
    <row r="251" spans="1:12" ht="105" customHeight="1" x14ac:dyDescent="0.25">
      <c r="A251" s="157" t="s">
        <v>137</v>
      </c>
      <c r="B251" s="193" t="s">
        <v>233</v>
      </c>
      <c r="C251" s="135"/>
      <c r="D251" s="135"/>
      <c r="E251" s="135"/>
      <c r="F251" s="135"/>
      <c r="G251" s="142">
        <v>3.67</v>
      </c>
      <c r="H251" s="270">
        <f>H252+H258+H255</f>
        <v>3258082.64</v>
      </c>
      <c r="I251" s="309">
        <f>I252+I258+I255</f>
        <v>3257707.57</v>
      </c>
      <c r="J251" s="142">
        <f>I251/H251</f>
        <v>0.99988488014533594</v>
      </c>
      <c r="K251" s="142">
        <f>G251*J251</f>
        <v>3.669577510133383</v>
      </c>
      <c r="L251" s="142">
        <f>K251/3*100</f>
        <v>122.31925033777944</v>
      </c>
    </row>
    <row r="252" spans="1:12" ht="72.599999999999994" customHeight="1" x14ac:dyDescent="0.25">
      <c r="A252" s="365" t="s">
        <v>249</v>
      </c>
      <c r="B252" s="337" t="s">
        <v>234</v>
      </c>
      <c r="C252" s="329" t="s">
        <v>404</v>
      </c>
      <c r="D252" s="329" t="s">
        <v>42</v>
      </c>
      <c r="E252" s="336">
        <v>80</v>
      </c>
      <c r="F252" s="336">
        <v>59.9</v>
      </c>
      <c r="G252" s="321">
        <v>0.67</v>
      </c>
      <c r="H252" s="324">
        <v>106908</v>
      </c>
      <c r="I252" s="324">
        <v>106908</v>
      </c>
      <c r="J252" s="141"/>
      <c r="K252" s="321"/>
      <c r="L252" s="329" t="s">
        <v>103</v>
      </c>
    </row>
    <row r="253" spans="1:12" ht="72.599999999999994" customHeight="1" x14ac:dyDescent="0.25">
      <c r="A253" s="366"/>
      <c r="B253" s="338"/>
      <c r="C253" s="331"/>
      <c r="D253" s="331"/>
      <c r="E253" s="331"/>
      <c r="F253" s="331"/>
      <c r="G253" s="322"/>
      <c r="H253" s="325"/>
      <c r="I253" s="325"/>
      <c r="J253" s="19"/>
      <c r="K253" s="322"/>
      <c r="L253" s="331"/>
    </row>
    <row r="254" spans="1:12" ht="87.75" customHeight="1" x14ac:dyDescent="0.25">
      <c r="A254" s="367"/>
      <c r="B254" s="339"/>
      <c r="C254" s="332"/>
      <c r="D254" s="332"/>
      <c r="E254" s="332"/>
      <c r="F254" s="332"/>
      <c r="G254" s="323"/>
      <c r="H254" s="326"/>
      <c r="I254" s="326"/>
      <c r="J254" s="20"/>
      <c r="K254" s="323"/>
      <c r="L254" s="332"/>
    </row>
    <row r="255" spans="1:12" ht="132" customHeight="1" x14ac:dyDescent="0.25">
      <c r="A255" s="200" t="s">
        <v>319</v>
      </c>
      <c r="B255" s="84" t="s">
        <v>348</v>
      </c>
      <c r="C255" s="301" t="s">
        <v>387</v>
      </c>
      <c r="D255" s="268" t="s">
        <v>122</v>
      </c>
      <c r="E255" s="264">
        <v>5</v>
      </c>
      <c r="F255" s="264">
        <v>10</v>
      </c>
      <c r="G255" s="266">
        <v>2</v>
      </c>
      <c r="H255" s="269">
        <v>118334</v>
      </c>
      <c r="I255" s="269">
        <v>118334</v>
      </c>
      <c r="J255" s="25"/>
      <c r="K255" s="266"/>
      <c r="L255" s="268" t="s">
        <v>103</v>
      </c>
    </row>
    <row r="256" spans="1:12" ht="72" hidden="1" customHeight="1" x14ac:dyDescent="0.25">
      <c r="A256" s="366"/>
      <c r="B256" s="338"/>
      <c r="C256" s="331"/>
      <c r="D256" s="331"/>
      <c r="E256" s="331"/>
      <c r="F256" s="331"/>
      <c r="G256" s="322"/>
      <c r="H256" s="322"/>
      <c r="I256" s="322"/>
      <c r="J256" s="331"/>
      <c r="K256" s="331"/>
      <c r="L256" s="331"/>
    </row>
    <row r="257" spans="1:13" ht="8.25" hidden="1" customHeight="1" x14ac:dyDescent="0.25">
      <c r="A257" s="367"/>
      <c r="B257" s="339"/>
      <c r="C257" s="332"/>
      <c r="D257" s="332"/>
      <c r="E257" s="332"/>
      <c r="F257" s="332"/>
      <c r="G257" s="323"/>
      <c r="H257" s="323"/>
      <c r="I257" s="323"/>
      <c r="J257" s="332"/>
      <c r="K257" s="332"/>
      <c r="L257" s="332"/>
    </row>
    <row r="258" spans="1:13" ht="57" customHeight="1" x14ac:dyDescent="0.25">
      <c r="A258" s="138" t="s">
        <v>320</v>
      </c>
      <c r="B258" s="115" t="s">
        <v>235</v>
      </c>
      <c r="C258" s="300" t="s">
        <v>182</v>
      </c>
      <c r="D258" s="139" t="s">
        <v>119</v>
      </c>
      <c r="E258" s="135">
        <v>2000</v>
      </c>
      <c r="F258" s="135">
        <v>1497</v>
      </c>
      <c r="G258" s="98">
        <v>0.74</v>
      </c>
      <c r="H258" s="144">
        <v>3032840.64</v>
      </c>
      <c r="I258" s="144">
        <v>3032465.57</v>
      </c>
      <c r="J258" s="142"/>
      <c r="K258" s="147"/>
      <c r="L258" s="139" t="s">
        <v>103</v>
      </c>
    </row>
    <row r="259" spans="1:13" s="99" customFormat="1" ht="72.599999999999994" customHeight="1" x14ac:dyDescent="0.25">
      <c r="A259" s="275"/>
      <c r="B259" s="283" t="s">
        <v>130</v>
      </c>
      <c r="C259" s="276"/>
      <c r="D259" s="276"/>
      <c r="E259" s="100"/>
      <c r="F259" s="100"/>
      <c r="G259" s="100"/>
      <c r="H259" s="217">
        <f>H244+H251</f>
        <v>3278857.64</v>
      </c>
      <c r="I259" s="217">
        <f>I244+I251</f>
        <v>3278482.57</v>
      </c>
      <c r="J259" s="100"/>
      <c r="K259" s="100"/>
      <c r="L259" s="101">
        <f>(L244+L251)/2</f>
        <v>104.65962516888972</v>
      </c>
      <c r="M259" s="26"/>
    </row>
    <row r="260" spans="1:13" ht="111.75" customHeight="1" x14ac:dyDescent="0.25">
      <c r="A260" s="14"/>
      <c r="B260" s="18" t="s">
        <v>131</v>
      </c>
      <c r="C260" s="17"/>
      <c r="D260" s="17"/>
      <c r="E260" s="17"/>
      <c r="F260" s="17"/>
      <c r="G260" s="17"/>
      <c r="H260" s="17"/>
      <c r="I260" s="17"/>
      <c r="J260" s="17"/>
      <c r="K260" s="17"/>
      <c r="L260" s="17"/>
    </row>
    <row r="261" spans="1:13" ht="72.599999999999994" customHeight="1" x14ac:dyDescent="0.25">
      <c r="A261" s="14"/>
      <c r="B261" s="18" t="s">
        <v>132</v>
      </c>
      <c r="C261" s="17"/>
      <c r="D261" s="17"/>
      <c r="E261" s="17"/>
      <c r="F261" s="17"/>
      <c r="G261" s="17"/>
      <c r="H261" s="17"/>
      <c r="I261" s="17"/>
      <c r="J261" s="17"/>
      <c r="K261" s="17"/>
      <c r="L261" s="17"/>
    </row>
    <row r="262" spans="1:13" ht="55.5" customHeight="1" x14ac:dyDescent="0.25">
      <c r="A262" s="157" t="s">
        <v>250</v>
      </c>
      <c r="B262" s="193" t="s">
        <v>133</v>
      </c>
      <c r="C262" s="17"/>
      <c r="D262" s="17"/>
      <c r="E262" s="17"/>
      <c r="F262" s="17"/>
      <c r="G262" s="54">
        <f>G263+G266+G269</f>
        <v>3</v>
      </c>
      <c r="H262" s="273">
        <f>H263+H266+H269</f>
        <v>816810.61</v>
      </c>
      <c r="I262" s="273">
        <f>I263+I266+I269</f>
        <v>785693.61</v>
      </c>
      <c r="J262" s="44">
        <f>I262/H262</f>
        <v>0.96190426566569698</v>
      </c>
      <c r="K262" s="44">
        <f>G262/J262</f>
        <v>3.1188134901593512</v>
      </c>
      <c r="L262" s="44">
        <f>K262/3*100</f>
        <v>103.96044967197837</v>
      </c>
    </row>
    <row r="263" spans="1:13" ht="72.599999999999994" customHeight="1" x14ac:dyDescent="0.25">
      <c r="A263" s="365" t="s">
        <v>251</v>
      </c>
      <c r="B263" s="349" t="s">
        <v>134</v>
      </c>
      <c r="C263" s="336" t="s">
        <v>142</v>
      </c>
      <c r="D263" s="336" t="s">
        <v>143</v>
      </c>
      <c r="E263" s="336">
        <v>19</v>
      </c>
      <c r="F263" s="336">
        <v>19</v>
      </c>
      <c r="G263" s="321">
        <f>F263/E263</f>
        <v>1</v>
      </c>
      <c r="H263" s="485">
        <v>157981.5</v>
      </c>
      <c r="I263" s="482">
        <v>157981.5</v>
      </c>
      <c r="J263" s="321"/>
      <c r="K263" s="321"/>
      <c r="L263" s="329" t="s">
        <v>103</v>
      </c>
    </row>
    <row r="264" spans="1:13" ht="33" customHeight="1" x14ac:dyDescent="0.25">
      <c r="A264" s="366"/>
      <c r="B264" s="338"/>
      <c r="C264" s="331"/>
      <c r="D264" s="331"/>
      <c r="E264" s="331"/>
      <c r="F264" s="331"/>
      <c r="G264" s="322"/>
      <c r="H264" s="486"/>
      <c r="I264" s="483"/>
      <c r="J264" s="322"/>
      <c r="K264" s="322"/>
      <c r="L264" s="331"/>
    </row>
    <row r="265" spans="1:13" ht="72" hidden="1" customHeight="1" x14ac:dyDescent="0.25">
      <c r="A265" s="367"/>
      <c r="B265" s="339"/>
      <c r="C265" s="332"/>
      <c r="D265" s="332"/>
      <c r="E265" s="332"/>
      <c r="F265" s="332"/>
      <c r="G265" s="323"/>
      <c r="H265" s="487"/>
      <c r="I265" s="484"/>
      <c r="J265" s="323"/>
      <c r="K265" s="323"/>
      <c r="L265" s="332"/>
    </row>
    <row r="266" spans="1:13" ht="72.599999999999994" customHeight="1" x14ac:dyDescent="0.25">
      <c r="A266" s="365" t="s">
        <v>321</v>
      </c>
      <c r="B266" s="349" t="s">
        <v>135</v>
      </c>
      <c r="C266" s="336" t="s">
        <v>128</v>
      </c>
      <c r="D266" s="336" t="s">
        <v>119</v>
      </c>
      <c r="E266" s="336">
        <v>4</v>
      </c>
      <c r="F266" s="336">
        <v>4</v>
      </c>
      <c r="G266" s="321">
        <f>F266/E266</f>
        <v>1</v>
      </c>
      <c r="H266" s="324">
        <v>443569.11</v>
      </c>
      <c r="I266" s="324">
        <v>412452.11</v>
      </c>
      <c r="J266" s="321"/>
      <c r="K266" s="321"/>
      <c r="L266" s="329" t="s">
        <v>103</v>
      </c>
    </row>
    <row r="267" spans="1:13" ht="48" customHeight="1" x14ac:dyDescent="0.25">
      <c r="A267" s="366"/>
      <c r="B267" s="338"/>
      <c r="C267" s="331"/>
      <c r="D267" s="331"/>
      <c r="E267" s="331"/>
      <c r="F267" s="331"/>
      <c r="G267" s="322"/>
      <c r="H267" s="325"/>
      <c r="I267" s="325"/>
      <c r="J267" s="322"/>
      <c r="K267" s="322"/>
      <c r="L267" s="331"/>
    </row>
    <row r="268" spans="1:13" ht="72" hidden="1" customHeight="1" x14ac:dyDescent="0.25">
      <c r="A268" s="367"/>
      <c r="B268" s="339"/>
      <c r="C268" s="332"/>
      <c r="D268" s="332"/>
      <c r="E268" s="332"/>
      <c r="F268" s="332"/>
      <c r="G268" s="323"/>
      <c r="H268" s="326"/>
      <c r="I268" s="326"/>
      <c r="J268" s="323"/>
      <c r="K268" s="323"/>
      <c r="L268" s="332"/>
    </row>
    <row r="269" spans="1:13" ht="135.75" customHeight="1" x14ac:dyDescent="0.25">
      <c r="A269" s="41" t="s">
        <v>322</v>
      </c>
      <c r="B269" s="84" t="s">
        <v>177</v>
      </c>
      <c r="C269" s="107" t="s">
        <v>183</v>
      </c>
      <c r="D269" s="107" t="s">
        <v>119</v>
      </c>
      <c r="E269" s="104">
        <v>22</v>
      </c>
      <c r="F269" s="104">
        <v>22</v>
      </c>
      <c r="G269" s="108">
        <v>1</v>
      </c>
      <c r="H269" s="109">
        <v>215260</v>
      </c>
      <c r="I269" s="109">
        <v>215260</v>
      </c>
      <c r="J269" s="108"/>
      <c r="K269" s="108"/>
      <c r="L269" s="104"/>
    </row>
    <row r="270" spans="1:13" ht="72.599999999999994" customHeight="1" x14ac:dyDescent="0.25">
      <c r="A270" s="157" t="s">
        <v>252</v>
      </c>
      <c r="B270" s="193" t="s">
        <v>138</v>
      </c>
      <c r="C270" s="31"/>
      <c r="D270" s="17"/>
      <c r="E270" s="17"/>
      <c r="F270" s="17"/>
      <c r="G270" s="17">
        <v>2</v>
      </c>
      <c r="H270" s="270">
        <f>H271</f>
        <v>400373.63</v>
      </c>
      <c r="I270" s="270">
        <f>I271</f>
        <v>400373.63</v>
      </c>
      <c r="J270" s="17">
        <v>1</v>
      </c>
      <c r="K270" s="44">
        <f t="shared" ref="K270" si="10">G270/J270</f>
        <v>2</v>
      </c>
      <c r="L270" s="44">
        <f>K270/1*100</f>
        <v>200</v>
      </c>
    </row>
    <row r="271" spans="1:13" ht="72.599999999999994" customHeight="1" x14ac:dyDescent="0.25">
      <c r="A271" s="41" t="s">
        <v>253</v>
      </c>
      <c r="B271" s="84" t="s">
        <v>369</v>
      </c>
      <c r="C271" s="145" t="s">
        <v>401</v>
      </c>
      <c r="D271" s="145" t="s">
        <v>122</v>
      </c>
      <c r="E271" s="140">
        <v>10</v>
      </c>
      <c r="F271" s="140">
        <v>20</v>
      </c>
      <c r="G271" s="140">
        <v>2</v>
      </c>
      <c r="H271" s="159">
        <v>400373.63</v>
      </c>
      <c r="I271" s="159">
        <v>400373.63</v>
      </c>
      <c r="J271" s="140"/>
      <c r="K271" s="140"/>
      <c r="L271" s="145" t="s">
        <v>103</v>
      </c>
    </row>
    <row r="272" spans="1:13" s="99" customFormat="1" ht="72.599999999999994" customHeight="1" x14ac:dyDescent="0.25">
      <c r="A272" s="187"/>
      <c r="B272" s="286" t="s">
        <v>139</v>
      </c>
      <c r="C272" s="282"/>
      <c r="D272" s="276"/>
      <c r="E272" s="276"/>
      <c r="F272" s="276"/>
      <c r="G272" s="276"/>
      <c r="H272" s="277">
        <f>H262+H270</f>
        <v>1217184.24</v>
      </c>
      <c r="I272" s="277">
        <f>I262+I270</f>
        <v>1186067.24</v>
      </c>
      <c r="J272" s="276"/>
      <c r="K272" s="276"/>
      <c r="L272" s="278">
        <f>(L262+L270)/2</f>
        <v>151.98022483598919</v>
      </c>
      <c r="M272" s="26"/>
    </row>
    <row r="273" spans="1:13" ht="83.25" customHeight="1" x14ac:dyDescent="0.25">
      <c r="A273" s="14"/>
      <c r="B273" s="18" t="s">
        <v>145</v>
      </c>
      <c r="C273" s="42"/>
      <c r="D273" s="107" t="s">
        <v>103</v>
      </c>
      <c r="E273" s="107" t="s">
        <v>103</v>
      </c>
      <c r="F273" s="107" t="s">
        <v>103</v>
      </c>
      <c r="G273" s="107" t="s">
        <v>103</v>
      </c>
      <c r="H273" s="107" t="s">
        <v>103</v>
      </c>
      <c r="I273" s="107" t="s">
        <v>103</v>
      </c>
      <c r="J273" s="107" t="s">
        <v>103</v>
      </c>
      <c r="K273" s="107" t="s">
        <v>103</v>
      </c>
      <c r="L273" s="107" t="s">
        <v>103</v>
      </c>
    </row>
    <row r="274" spans="1:13" ht="72.599999999999994" customHeight="1" x14ac:dyDescent="0.25">
      <c r="A274" s="41" t="s">
        <v>140</v>
      </c>
      <c r="B274" s="193" t="s">
        <v>349</v>
      </c>
      <c r="C274" s="17"/>
      <c r="D274" s="17"/>
      <c r="E274" s="17"/>
      <c r="F274" s="17"/>
      <c r="G274" s="17">
        <v>1</v>
      </c>
      <c r="H274" s="270">
        <f>H275</f>
        <v>50000</v>
      </c>
      <c r="I274" s="270">
        <f>I275</f>
        <v>50000</v>
      </c>
      <c r="J274" s="17">
        <v>1</v>
      </c>
      <c r="K274" s="17">
        <v>1</v>
      </c>
      <c r="L274" s="17">
        <v>100</v>
      </c>
    </row>
    <row r="275" spans="1:13" ht="79.5" customHeight="1" x14ac:dyDescent="0.25">
      <c r="A275" s="376" t="s">
        <v>141</v>
      </c>
      <c r="B275" s="349" t="s">
        <v>48</v>
      </c>
      <c r="C275" s="336" t="s">
        <v>154</v>
      </c>
      <c r="D275" s="336" t="s">
        <v>42</v>
      </c>
      <c r="E275" s="336">
        <v>5</v>
      </c>
      <c r="F275" s="336">
        <v>5</v>
      </c>
      <c r="G275" s="336">
        <v>1</v>
      </c>
      <c r="H275" s="324">
        <v>50000</v>
      </c>
      <c r="I275" s="324">
        <v>50000</v>
      </c>
      <c r="J275" s="336"/>
      <c r="K275" s="336"/>
      <c r="L275" s="329"/>
    </row>
    <row r="276" spans="1:13" ht="72.599999999999994" customHeight="1" x14ac:dyDescent="0.25">
      <c r="A276" s="375"/>
      <c r="B276" s="338"/>
      <c r="C276" s="331"/>
      <c r="D276" s="331"/>
      <c r="E276" s="331"/>
      <c r="F276" s="331"/>
      <c r="G276" s="331"/>
      <c r="H276" s="325"/>
      <c r="I276" s="325"/>
      <c r="J276" s="331"/>
      <c r="K276" s="331"/>
      <c r="L276" s="331"/>
    </row>
    <row r="277" spans="1:13" ht="66.75" customHeight="1" x14ac:dyDescent="0.25">
      <c r="A277" s="375"/>
      <c r="B277" s="339"/>
      <c r="C277" s="332"/>
      <c r="D277" s="332"/>
      <c r="E277" s="332"/>
      <c r="F277" s="332"/>
      <c r="G277" s="332"/>
      <c r="H277" s="326"/>
      <c r="I277" s="326"/>
      <c r="J277" s="332"/>
      <c r="K277" s="332"/>
      <c r="L277" s="332"/>
    </row>
    <row r="278" spans="1:13" ht="72" hidden="1" customHeight="1" x14ac:dyDescent="0.25">
      <c r="A278" s="275"/>
      <c r="B278" s="283" t="s">
        <v>146</v>
      </c>
      <c r="C278" s="284"/>
      <c r="D278" s="100"/>
      <c r="E278" s="100"/>
      <c r="F278" s="100"/>
      <c r="G278" s="100"/>
      <c r="H278" s="217" t="e">
        <f>#REF!+#REF!+H274</f>
        <v>#REF!</v>
      </c>
      <c r="I278" s="217" t="e">
        <f>#REF!+#REF!+I274</f>
        <v>#REF!</v>
      </c>
      <c r="J278" s="100"/>
      <c r="K278" s="100"/>
      <c r="L278" s="101" t="e">
        <f>(#REF!+#REF!+L274)/3</f>
        <v>#REF!</v>
      </c>
    </row>
    <row r="279" spans="1:13" ht="72" customHeight="1" x14ac:dyDescent="0.25">
      <c r="A279" s="285"/>
      <c r="B279" s="318" t="s">
        <v>402</v>
      </c>
      <c r="C279" s="284"/>
      <c r="D279" s="100"/>
      <c r="E279" s="100"/>
      <c r="F279" s="100"/>
      <c r="G279" s="100"/>
      <c r="H279" s="217">
        <v>50000</v>
      </c>
      <c r="I279" s="217">
        <v>50000</v>
      </c>
      <c r="J279" s="100"/>
      <c r="K279" s="100"/>
      <c r="L279" s="101">
        <v>100</v>
      </c>
    </row>
    <row r="280" spans="1:13" ht="113.25" customHeight="1" x14ac:dyDescent="0.25">
      <c r="A280" s="36"/>
      <c r="B280" s="18" t="s">
        <v>147</v>
      </c>
      <c r="C280" s="32" t="s">
        <v>103</v>
      </c>
      <c r="D280" s="37" t="s">
        <v>103</v>
      </c>
      <c r="E280" s="37" t="s">
        <v>103</v>
      </c>
      <c r="F280" s="37" t="s">
        <v>103</v>
      </c>
      <c r="G280" s="37" t="s">
        <v>103</v>
      </c>
      <c r="H280" s="37" t="s">
        <v>103</v>
      </c>
      <c r="I280" s="37" t="s">
        <v>103</v>
      </c>
      <c r="J280" s="37" t="s">
        <v>103</v>
      </c>
      <c r="K280" s="37" t="s">
        <v>103</v>
      </c>
      <c r="L280" s="37" t="s">
        <v>103</v>
      </c>
    </row>
    <row r="281" spans="1:13" ht="90" customHeight="1" x14ac:dyDescent="0.25">
      <c r="A281" s="14"/>
      <c r="B281" s="47" t="s">
        <v>148</v>
      </c>
      <c r="C281" s="37" t="s">
        <v>103</v>
      </c>
      <c r="D281" s="37" t="s">
        <v>103</v>
      </c>
      <c r="E281" s="37" t="s">
        <v>103</v>
      </c>
      <c r="F281" s="37" t="s">
        <v>103</v>
      </c>
      <c r="G281" s="37" t="s">
        <v>103</v>
      </c>
      <c r="H281" s="37" t="s">
        <v>103</v>
      </c>
      <c r="I281" s="37" t="s">
        <v>103</v>
      </c>
      <c r="J281" s="37" t="s">
        <v>103</v>
      </c>
      <c r="K281" s="37" t="s">
        <v>103</v>
      </c>
      <c r="L281" s="37" t="s">
        <v>103</v>
      </c>
    </row>
    <row r="282" spans="1:13" ht="72.599999999999994" customHeight="1" x14ac:dyDescent="0.25">
      <c r="A282" s="158" t="s">
        <v>144</v>
      </c>
      <c r="B282" s="193" t="s">
        <v>214</v>
      </c>
      <c r="C282" s="86"/>
      <c r="D282" s="86"/>
      <c r="E282" s="86"/>
      <c r="F282" s="86"/>
      <c r="G282" s="86">
        <v>2</v>
      </c>
      <c r="H282" s="274">
        <f>H283+H284</f>
        <v>2715729.02</v>
      </c>
      <c r="I282" s="274">
        <f>I283+I284</f>
        <v>2715729.02</v>
      </c>
      <c r="J282" s="90">
        <f>I282/H282</f>
        <v>1</v>
      </c>
      <c r="K282" s="86">
        <v>1</v>
      </c>
      <c r="L282" s="87">
        <v>100</v>
      </c>
    </row>
    <row r="283" spans="1:13" ht="72.599999999999994" customHeight="1" x14ac:dyDescent="0.25">
      <c r="A283" s="158" t="s">
        <v>310</v>
      </c>
      <c r="B283" s="88" t="s">
        <v>215</v>
      </c>
      <c r="C283" s="317" t="s">
        <v>10</v>
      </c>
      <c r="D283" s="174" t="s">
        <v>9</v>
      </c>
      <c r="E283" s="86">
        <v>100</v>
      </c>
      <c r="F283" s="86">
        <v>100</v>
      </c>
      <c r="G283" s="86">
        <v>1</v>
      </c>
      <c r="H283" s="160">
        <v>1701044.64</v>
      </c>
      <c r="I283" s="160">
        <v>1701044.64</v>
      </c>
      <c r="J283" s="90">
        <f>I283/H283</f>
        <v>1</v>
      </c>
      <c r="K283" s="86">
        <f>G283/J283</f>
        <v>1</v>
      </c>
      <c r="L283" s="87" t="s">
        <v>103</v>
      </c>
    </row>
    <row r="284" spans="1:13" ht="73.5" customHeight="1" x14ac:dyDescent="0.25">
      <c r="A284" s="197" t="s">
        <v>332</v>
      </c>
      <c r="B284" s="196" t="s">
        <v>333</v>
      </c>
      <c r="C284" s="317" t="s">
        <v>10</v>
      </c>
      <c r="D284" s="199" t="s">
        <v>9</v>
      </c>
      <c r="E284" s="195">
        <v>100</v>
      </c>
      <c r="F284" s="195">
        <v>100</v>
      </c>
      <c r="G284" s="195">
        <v>1</v>
      </c>
      <c r="H284" s="202">
        <v>1014684.38</v>
      </c>
      <c r="I284" s="202">
        <v>1014684.38</v>
      </c>
      <c r="J284" s="205">
        <f>I284/H284</f>
        <v>1</v>
      </c>
      <c r="K284" s="195">
        <f>G284/J284</f>
        <v>1</v>
      </c>
      <c r="L284" s="199" t="s">
        <v>103</v>
      </c>
    </row>
    <row r="285" spans="1:13" ht="72.599999999999994" customHeight="1" x14ac:dyDescent="0.25">
      <c r="A285" s="158" t="s">
        <v>311</v>
      </c>
      <c r="B285" s="103" t="s">
        <v>149</v>
      </c>
      <c r="C285" s="102"/>
      <c r="D285" s="102"/>
      <c r="E285" s="102"/>
      <c r="F285" s="102"/>
      <c r="G285" s="102"/>
      <c r="H285" s="160"/>
      <c r="I285" s="160"/>
      <c r="J285" s="110"/>
      <c r="K285" s="102"/>
      <c r="L285" s="106"/>
    </row>
    <row r="286" spans="1:13" ht="72.599999999999994" customHeight="1" x14ac:dyDescent="0.25">
      <c r="A286" s="158" t="s">
        <v>254</v>
      </c>
      <c r="B286" s="193" t="s">
        <v>150</v>
      </c>
      <c r="C286" s="17"/>
      <c r="D286" s="17"/>
      <c r="E286" s="17"/>
      <c r="F286" s="17"/>
      <c r="G286" s="17">
        <v>1</v>
      </c>
      <c r="H286" s="274">
        <f>H287</f>
        <v>40000</v>
      </c>
      <c r="I286" s="274">
        <f>I287</f>
        <v>40000</v>
      </c>
      <c r="J286" s="17"/>
      <c r="K286" s="17"/>
      <c r="L286" s="54">
        <v>100</v>
      </c>
    </row>
    <row r="287" spans="1:13" ht="72.599999999999994" customHeight="1" x14ac:dyDescent="0.25">
      <c r="A287" s="365" t="s">
        <v>255</v>
      </c>
      <c r="B287" s="351" t="s">
        <v>192</v>
      </c>
      <c r="C287" s="329" t="s">
        <v>10</v>
      </c>
      <c r="D287" s="336" t="s">
        <v>9</v>
      </c>
      <c r="E287" s="336">
        <v>100</v>
      </c>
      <c r="F287" s="336">
        <v>100</v>
      </c>
      <c r="G287" s="336">
        <v>1</v>
      </c>
      <c r="H287" s="482">
        <v>40000</v>
      </c>
      <c r="I287" s="482">
        <v>40000</v>
      </c>
      <c r="J287" s="321">
        <f>I287/H287</f>
        <v>1</v>
      </c>
      <c r="K287" s="321">
        <f>G287/J287</f>
        <v>1</v>
      </c>
      <c r="L287" s="329" t="s">
        <v>103</v>
      </c>
      <c r="M287" s="26"/>
    </row>
    <row r="288" spans="1:13" ht="72.599999999999994" customHeight="1" x14ac:dyDescent="0.25">
      <c r="A288" s="366"/>
      <c r="B288" s="352"/>
      <c r="C288" s="331"/>
      <c r="D288" s="331"/>
      <c r="E288" s="331"/>
      <c r="F288" s="331"/>
      <c r="G288" s="331"/>
      <c r="H288" s="483"/>
      <c r="I288" s="483"/>
      <c r="J288" s="322"/>
      <c r="K288" s="322"/>
      <c r="L288" s="331"/>
      <c r="M288" s="26"/>
    </row>
    <row r="289" spans="1:13" ht="60" customHeight="1" x14ac:dyDescent="0.25">
      <c r="A289" s="367"/>
      <c r="B289" s="346"/>
      <c r="C289" s="332"/>
      <c r="D289" s="332"/>
      <c r="E289" s="332"/>
      <c r="F289" s="332"/>
      <c r="G289" s="332"/>
      <c r="H289" s="484"/>
      <c r="I289" s="484"/>
      <c r="J289" s="323"/>
      <c r="K289" s="323"/>
      <c r="L289" s="332"/>
      <c r="M289" s="26"/>
    </row>
    <row r="290" spans="1:13" ht="72.599999999999994" customHeight="1" x14ac:dyDescent="0.25">
      <c r="A290" s="285"/>
      <c r="B290" s="283" t="s">
        <v>153</v>
      </c>
      <c r="C290" s="283"/>
      <c r="D290" s="276"/>
      <c r="E290" s="276"/>
      <c r="F290" s="276"/>
      <c r="G290" s="276"/>
      <c r="H290" s="277">
        <f>H282+H286</f>
        <v>2755729.02</v>
      </c>
      <c r="I290" s="277">
        <f>I282+I286</f>
        <v>2755729.02</v>
      </c>
      <c r="J290" s="276"/>
      <c r="K290" s="276"/>
      <c r="L290" s="278">
        <f>(L286+L282)/2</f>
        <v>100</v>
      </c>
    </row>
    <row r="291" spans="1:13" ht="165.75" customHeight="1" x14ac:dyDescent="0.25">
      <c r="A291" s="14"/>
      <c r="B291" s="18" t="s">
        <v>155</v>
      </c>
      <c r="C291" s="32" t="s">
        <v>103</v>
      </c>
      <c r="D291" s="37" t="s">
        <v>103</v>
      </c>
      <c r="E291" s="37" t="s">
        <v>103</v>
      </c>
      <c r="F291" s="37" t="s">
        <v>103</v>
      </c>
      <c r="G291" s="37" t="s">
        <v>103</v>
      </c>
      <c r="H291" s="37" t="s">
        <v>103</v>
      </c>
      <c r="I291" s="37" t="s">
        <v>103</v>
      </c>
      <c r="J291" s="37" t="s">
        <v>103</v>
      </c>
      <c r="K291" s="37" t="s">
        <v>103</v>
      </c>
      <c r="L291" s="37" t="s">
        <v>103</v>
      </c>
    </row>
    <row r="292" spans="1:13" ht="72.599999999999994" customHeight="1" x14ac:dyDescent="0.25">
      <c r="A292" s="157" t="s">
        <v>323</v>
      </c>
      <c r="B292" s="193" t="s">
        <v>236</v>
      </c>
      <c r="C292" s="31"/>
      <c r="D292" s="31"/>
      <c r="E292" s="31"/>
      <c r="F292" s="31"/>
      <c r="G292" s="31">
        <v>1</v>
      </c>
      <c r="H292" s="272">
        <f>H293</f>
        <v>90000</v>
      </c>
      <c r="I292" s="272">
        <f>I293</f>
        <v>90000</v>
      </c>
      <c r="J292" s="31">
        <v>1</v>
      </c>
      <c r="K292" s="31">
        <f>K293</f>
        <v>1</v>
      </c>
      <c r="L292" s="31">
        <f>K292/1*100</f>
        <v>100</v>
      </c>
    </row>
    <row r="293" spans="1:13" ht="72.599999999999994" customHeight="1" x14ac:dyDescent="0.25">
      <c r="A293" s="365" t="s">
        <v>324</v>
      </c>
      <c r="B293" s="337" t="s">
        <v>238</v>
      </c>
      <c r="C293" s="329" t="s">
        <v>272</v>
      </c>
      <c r="D293" s="329" t="s">
        <v>273</v>
      </c>
      <c r="E293" s="336">
        <v>1</v>
      </c>
      <c r="F293" s="336">
        <v>1</v>
      </c>
      <c r="G293" s="336">
        <v>1</v>
      </c>
      <c r="H293" s="324">
        <v>90000</v>
      </c>
      <c r="I293" s="324">
        <v>90000</v>
      </c>
      <c r="J293" s="336">
        <f>I293/H293</f>
        <v>1</v>
      </c>
      <c r="K293" s="336">
        <f>G293/J293</f>
        <v>1</v>
      </c>
      <c r="L293" s="329" t="s">
        <v>103</v>
      </c>
    </row>
    <row r="294" spans="1:13" ht="72.599999999999994" customHeight="1" x14ac:dyDescent="0.25">
      <c r="A294" s="366"/>
      <c r="B294" s="338"/>
      <c r="C294" s="331"/>
      <c r="D294" s="331"/>
      <c r="E294" s="331"/>
      <c r="F294" s="331"/>
      <c r="G294" s="331"/>
      <c r="H294" s="325"/>
      <c r="I294" s="325"/>
      <c r="J294" s="331"/>
      <c r="K294" s="331"/>
      <c r="L294" s="331"/>
    </row>
    <row r="295" spans="1:13" ht="42" customHeight="1" x14ac:dyDescent="0.25">
      <c r="A295" s="367"/>
      <c r="B295" s="339"/>
      <c r="C295" s="332"/>
      <c r="D295" s="332"/>
      <c r="E295" s="332"/>
      <c r="F295" s="332"/>
      <c r="G295" s="332"/>
      <c r="H295" s="326"/>
      <c r="I295" s="326"/>
      <c r="J295" s="332"/>
      <c r="K295" s="332"/>
      <c r="L295" s="332"/>
    </row>
    <row r="296" spans="1:13" ht="70.5" customHeight="1" x14ac:dyDescent="0.25">
      <c r="A296" s="157" t="s">
        <v>151</v>
      </c>
      <c r="B296" s="194" t="s">
        <v>237</v>
      </c>
      <c r="C296" s="140"/>
      <c r="D296" s="140"/>
      <c r="E296" s="140"/>
      <c r="F296" s="140"/>
      <c r="G296" s="140">
        <v>2</v>
      </c>
      <c r="H296" s="272">
        <f>H297+H300</f>
        <v>41998.76</v>
      </c>
      <c r="I296" s="272">
        <f>I297+I300</f>
        <v>41906.660000000003</v>
      </c>
      <c r="J296" s="140">
        <v>1</v>
      </c>
      <c r="K296" s="140">
        <f>K297+K300</f>
        <v>2</v>
      </c>
      <c r="L296" s="140">
        <f>K296/2*100</f>
        <v>100</v>
      </c>
    </row>
    <row r="297" spans="1:13" ht="72" hidden="1" customHeight="1" x14ac:dyDescent="0.25">
      <c r="A297" s="365" t="s">
        <v>152</v>
      </c>
      <c r="B297" s="337" t="s">
        <v>239</v>
      </c>
      <c r="C297" s="329" t="s">
        <v>12</v>
      </c>
      <c r="D297" s="329" t="s">
        <v>13</v>
      </c>
      <c r="E297" s="336">
        <v>5</v>
      </c>
      <c r="F297" s="336">
        <v>5</v>
      </c>
      <c r="G297" s="336">
        <v>1</v>
      </c>
      <c r="H297" s="324">
        <v>14698.76</v>
      </c>
      <c r="I297" s="324">
        <v>14698.76</v>
      </c>
      <c r="J297" s="336">
        <f>I297/H297</f>
        <v>1</v>
      </c>
      <c r="K297" s="336">
        <f>G297/J297</f>
        <v>1</v>
      </c>
      <c r="L297" s="329" t="s">
        <v>103</v>
      </c>
    </row>
    <row r="298" spans="1:13" ht="72" customHeight="1" x14ac:dyDescent="0.25">
      <c r="A298" s="366"/>
      <c r="B298" s="338"/>
      <c r="C298" s="331"/>
      <c r="D298" s="331"/>
      <c r="E298" s="331"/>
      <c r="F298" s="331"/>
      <c r="G298" s="331"/>
      <c r="H298" s="325"/>
      <c r="I298" s="325"/>
      <c r="J298" s="331"/>
      <c r="K298" s="331"/>
      <c r="L298" s="331"/>
    </row>
    <row r="299" spans="1:13" ht="25.5" customHeight="1" x14ac:dyDescent="0.25">
      <c r="A299" s="367"/>
      <c r="B299" s="339"/>
      <c r="C299" s="332"/>
      <c r="D299" s="332"/>
      <c r="E299" s="332"/>
      <c r="F299" s="332"/>
      <c r="G299" s="332"/>
      <c r="H299" s="326"/>
      <c r="I299" s="326"/>
      <c r="J299" s="332"/>
      <c r="K299" s="332"/>
      <c r="L299" s="332"/>
    </row>
    <row r="300" spans="1:13" ht="72" customHeight="1" x14ac:dyDescent="0.25">
      <c r="A300" s="374" t="s">
        <v>325</v>
      </c>
      <c r="B300" s="337" t="s">
        <v>159</v>
      </c>
      <c r="C300" s="329" t="s">
        <v>14</v>
      </c>
      <c r="D300" s="329" t="s">
        <v>42</v>
      </c>
      <c r="E300" s="336">
        <v>93</v>
      </c>
      <c r="F300" s="336">
        <v>93</v>
      </c>
      <c r="G300" s="336">
        <v>1</v>
      </c>
      <c r="H300" s="324">
        <v>27300</v>
      </c>
      <c r="I300" s="324">
        <v>27207.9</v>
      </c>
      <c r="J300" s="336">
        <v>1</v>
      </c>
      <c r="K300" s="336">
        <f>G300/J300</f>
        <v>1</v>
      </c>
      <c r="L300" s="329" t="s">
        <v>103</v>
      </c>
    </row>
    <row r="301" spans="1:13" s="99" customFormat="1" ht="24" customHeight="1" x14ac:dyDescent="0.25">
      <c r="A301" s="375"/>
      <c r="B301" s="338"/>
      <c r="C301" s="331"/>
      <c r="D301" s="331"/>
      <c r="E301" s="331"/>
      <c r="F301" s="331"/>
      <c r="G301" s="331"/>
      <c r="H301" s="325"/>
      <c r="I301" s="325"/>
      <c r="J301" s="331"/>
      <c r="K301" s="331"/>
      <c r="L301" s="331"/>
      <c r="M301" s="26"/>
    </row>
    <row r="302" spans="1:13" ht="160.5" hidden="1" customHeight="1" x14ac:dyDescent="0.25">
      <c r="A302" s="375"/>
      <c r="B302" s="339"/>
      <c r="C302" s="332"/>
      <c r="D302" s="332"/>
      <c r="E302" s="332"/>
      <c r="F302" s="332"/>
      <c r="G302" s="332"/>
      <c r="H302" s="326"/>
      <c r="I302" s="326"/>
      <c r="J302" s="332"/>
      <c r="K302" s="332"/>
      <c r="L302" s="332"/>
    </row>
    <row r="303" spans="1:13" ht="72.599999999999994" customHeight="1" x14ac:dyDescent="0.25">
      <c r="A303" s="275"/>
      <c r="B303" s="283" t="s">
        <v>160</v>
      </c>
      <c r="C303" s="284"/>
      <c r="D303" s="276"/>
      <c r="E303" s="276"/>
      <c r="F303" s="276"/>
      <c r="G303" s="276"/>
      <c r="H303" s="277">
        <f>H292+H296</f>
        <v>131998.76</v>
      </c>
      <c r="I303" s="277">
        <f>I292+I296</f>
        <v>131906.66</v>
      </c>
      <c r="J303" s="276"/>
      <c r="K303" s="276"/>
      <c r="L303" s="278">
        <v>100</v>
      </c>
    </row>
    <row r="304" spans="1:13" ht="138" customHeight="1" x14ac:dyDescent="0.25">
      <c r="A304" s="36"/>
      <c r="B304" s="18" t="s">
        <v>161</v>
      </c>
      <c r="C304" s="32" t="s">
        <v>103</v>
      </c>
      <c r="D304" s="87" t="s">
        <v>103</v>
      </c>
      <c r="E304" s="37" t="s">
        <v>103</v>
      </c>
      <c r="F304" s="37" t="s">
        <v>103</v>
      </c>
      <c r="G304" s="37" t="s">
        <v>103</v>
      </c>
      <c r="H304" s="37" t="s">
        <v>103</v>
      </c>
      <c r="I304" s="37" t="s">
        <v>103</v>
      </c>
      <c r="J304" s="37" t="s">
        <v>103</v>
      </c>
      <c r="K304" s="37" t="s">
        <v>103</v>
      </c>
      <c r="L304" s="37" t="s">
        <v>103</v>
      </c>
    </row>
    <row r="305" spans="1:13" ht="106.5" customHeight="1" x14ac:dyDescent="0.25">
      <c r="A305" s="14"/>
      <c r="B305" s="18" t="s">
        <v>162</v>
      </c>
      <c r="C305" s="37" t="s">
        <v>103</v>
      </c>
      <c r="D305" s="37" t="s">
        <v>103</v>
      </c>
      <c r="E305" s="37" t="s">
        <v>103</v>
      </c>
      <c r="F305" s="37" t="s">
        <v>103</v>
      </c>
      <c r="G305" s="37" t="s">
        <v>103</v>
      </c>
      <c r="H305" s="37" t="s">
        <v>103</v>
      </c>
      <c r="I305" s="37" t="s">
        <v>103</v>
      </c>
      <c r="J305" s="37" t="s">
        <v>103</v>
      </c>
      <c r="K305" s="37" t="s">
        <v>103</v>
      </c>
      <c r="L305" s="37" t="s">
        <v>103</v>
      </c>
    </row>
    <row r="306" spans="1:13" ht="72" hidden="1" customHeight="1" x14ac:dyDescent="0.25">
      <c r="A306" s="158" t="s">
        <v>256</v>
      </c>
      <c r="B306" s="193" t="s">
        <v>261</v>
      </c>
      <c r="C306" s="17"/>
      <c r="D306" s="17"/>
      <c r="E306" s="17"/>
      <c r="F306" s="17"/>
      <c r="G306" s="54">
        <f>G307+G310+G311</f>
        <v>3</v>
      </c>
      <c r="H306" s="270">
        <f>H307+H310+H311</f>
        <v>59820</v>
      </c>
      <c r="I306" s="270">
        <f>I307+I310+I311</f>
        <v>59820</v>
      </c>
      <c r="J306" s="17">
        <v>1</v>
      </c>
      <c r="K306" s="44">
        <f>G306/J306</f>
        <v>3</v>
      </c>
      <c r="L306" s="44">
        <f>K306/2*100</f>
        <v>150</v>
      </c>
    </row>
    <row r="307" spans="1:13" ht="72.599999999999994" customHeight="1" x14ac:dyDescent="0.25">
      <c r="A307" s="374" t="s">
        <v>257</v>
      </c>
      <c r="B307" s="337" t="s">
        <v>240</v>
      </c>
      <c r="C307" s="329" t="s">
        <v>340</v>
      </c>
      <c r="D307" s="329" t="s">
        <v>42</v>
      </c>
      <c r="E307" s="336">
        <v>3.79</v>
      </c>
      <c r="F307" s="336">
        <v>2</v>
      </c>
      <c r="G307" s="321">
        <v>1</v>
      </c>
      <c r="H307" s="324">
        <v>0</v>
      </c>
      <c r="I307" s="324">
        <v>0</v>
      </c>
      <c r="J307" s="321"/>
      <c r="K307" s="321"/>
      <c r="L307" s="329" t="s">
        <v>103</v>
      </c>
    </row>
    <row r="308" spans="1:13" ht="14.25" customHeight="1" x14ac:dyDescent="0.25">
      <c r="A308" s="375"/>
      <c r="B308" s="338"/>
      <c r="C308" s="331"/>
      <c r="D308" s="331"/>
      <c r="E308" s="331"/>
      <c r="F308" s="331"/>
      <c r="G308" s="322"/>
      <c r="H308" s="325"/>
      <c r="I308" s="325"/>
      <c r="J308" s="322"/>
      <c r="K308" s="322"/>
      <c r="L308" s="331"/>
    </row>
    <row r="309" spans="1:13" ht="22.5" hidden="1" customHeight="1" x14ac:dyDescent="0.25">
      <c r="A309" s="375"/>
      <c r="B309" s="339"/>
      <c r="C309" s="332"/>
      <c r="D309" s="332"/>
      <c r="E309" s="332"/>
      <c r="F309" s="332"/>
      <c r="G309" s="323"/>
      <c r="H309" s="326"/>
      <c r="I309" s="326"/>
      <c r="J309" s="323"/>
      <c r="K309" s="323"/>
      <c r="L309" s="332"/>
    </row>
    <row r="310" spans="1:13" ht="72" hidden="1" customHeight="1" x14ac:dyDescent="0.25">
      <c r="A310" s="158" t="s">
        <v>326</v>
      </c>
      <c r="B310" s="137" t="s">
        <v>193</v>
      </c>
      <c r="C310" s="134" t="s">
        <v>274</v>
      </c>
      <c r="D310" s="134" t="s">
        <v>42</v>
      </c>
      <c r="E310" s="136">
        <v>42.42</v>
      </c>
      <c r="F310" s="136">
        <v>0</v>
      </c>
      <c r="G310" s="141">
        <v>1</v>
      </c>
      <c r="H310" s="143">
        <v>29910</v>
      </c>
      <c r="I310" s="143">
        <v>29910</v>
      </c>
      <c r="J310" s="141">
        <f>I310/H310</f>
        <v>1</v>
      </c>
      <c r="K310" s="136"/>
      <c r="L310" s="134" t="s">
        <v>103</v>
      </c>
    </row>
    <row r="311" spans="1:13" ht="72.599999999999994" customHeight="1" x14ac:dyDescent="0.25">
      <c r="A311" s="158" t="s">
        <v>327</v>
      </c>
      <c r="B311" s="137" t="s">
        <v>193</v>
      </c>
      <c r="C311" s="134" t="s">
        <v>275</v>
      </c>
      <c r="D311" s="134" t="s">
        <v>17</v>
      </c>
      <c r="E311" s="136">
        <v>5</v>
      </c>
      <c r="F311" s="136">
        <v>50</v>
      </c>
      <c r="G311" s="141">
        <v>1</v>
      </c>
      <c r="H311" s="143">
        <v>29910</v>
      </c>
      <c r="I311" s="143">
        <v>29910</v>
      </c>
      <c r="J311" s="141"/>
      <c r="K311" s="136"/>
      <c r="L311" s="134" t="s">
        <v>103</v>
      </c>
    </row>
    <row r="312" spans="1:13" ht="79.5" customHeight="1" x14ac:dyDescent="0.25">
      <c r="A312" s="275"/>
      <c r="B312" s="283" t="s">
        <v>184</v>
      </c>
      <c r="C312" s="282"/>
      <c r="D312" s="276"/>
      <c r="E312" s="276"/>
      <c r="F312" s="276"/>
      <c r="G312" s="276"/>
      <c r="H312" s="277">
        <f>H307+H311</f>
        <v>29910</v>
      </c>
      <c r="I312" s="277">
        <f>I307+I311</f>
        <v>29910</v>
      </c>
      <c r="J312" s="276"/>
      <c r="K312" s="276"/>
      <c r="L312" s="278">
        <v>100</v>
      </c>
    </row>
    <row r="313" spans="1:13" ht="15.75" hidden="1" customHeight="1" x14ac:dyDescent="0.25">
      <c r="A313" s="36"/>
      <c r="B313" s="18" t="s">
        <v>0</v>
      </c>
      <c r="C313" s="37" t="s">
        <v>103</v>
      </c>
      <c r="D313" s="37" t="s">
        <v>103</v>
      </c>
      <c r="E313" s="37" t="s">
        <v>103</v>
      </c>
      <c r="F313" s="37" t="s">
        <v>103</v>
      </c>
      <c r="G313" s="37" t="s">
        <v>103</v>
      </c>
      <c r="H313" s="37" t="s">
        <v>103</v>
      </c>
      <c r="I313" s="37" t="s">
        <v>103</v>
      </c>
      <c r="J313" s="37" t="s">
        <v>103</v>
      </c>
      <c r="K313" s="37" t="s">
        <v>103</v>
      </c>
      <c r="L313" s="37" t="s">
        <v>103</v>
      </c>
    </row>
    <row r="314" spans="1:13" s="99" customFormat="1" ht="87" customHeight="1" x14ac:dyDescent="0.25">
      <c r="A314" s="14"/>
      <c r="B314" s="18" t="s">
        <v>2</v>
      </c>
      <c r="C314" s="37" t="s">
        <v>103</v>
      </c>
      <c r="D314" s="37" t="s">
        <v>103</v>
      </c>
      <c r="E314" s="37" t="s">
        <v>103</v>
      </c>
      <c r="F314" s="37" t="s">
        <v>103</v>
      </c>
      <c r="G314" s="37" t="s">
        <v>103</v>
      </c>
      <c r="H314" s="37" t="s">
        <v>103</v>
      </c>
      <c r="I314" s="37" t="s">
        <v>103</v>
      </c>
      <c r="J314" s="37" t="s">
        <v>103</v>
      </c>
      <c r="K314" s="37" t="s">
        <v>103</v>
      </c>
      <c r="L314" s="37" t="s">
        <v>103</v>
      </c>
      <c r="M314" s="26"/>
    </row>
    <row r="315" spans="1:13" ht="169.5" customHeight="1" x14ac:dyDescent="0.25">
      <c r="A315" s="157" t="s">
        <v>156</v>
      </c>
      <c r="B315" s="193" t="s">
        <v>3</v>
      </c>
      <c r="C315" s="135"/>
      <c r="D315" s="135"/>
      <c r="E315" s="135"/>
      <c r="F315" s="135"/>
      <c r="G315" s="142">
        <v>3</v>
      </c>
      <c r="H315" s="270">
        <f>H316+H319+H321</f>
        <v>190787</v>
      </c>
      <c r="I315" s="311">
        <f>I316+I319+I321</f>
        <v>173254</v>
      </c>
      <c r="J315" s="135">
        <v>1</v>
      </c>
      <c r="K315" s="142">
        <f>G315/J315</f>
        <v>3</v>
      </c>
      <c r="L315" s="142">
        <v>100</v>
      </c>
    </row>
    <row r="316" spans="1:13" ht="104.25" customHeight="1" x14ac:dyDescent="0.25">
      <c r="A316" s="365" t="s">
        <v>157</v>
      </c>
      <c r="B316" s="349" t="s">
        <v>5</v>
      </c>
      <c r="C316" s="329" t="s">
        <v>15</v>
      </c>
      <c r="D316" s="329" t="s">
        <v>42</v>
      </c>
      <c r="E316" s="336">
        <v>100</v>
      </c>
      <c r="F316" s="336">
        <v>100</v>
      </c>
      <c r="G316" s="336">
        <v>1</v>
      </c>
      <c r="H316" s="324">
        <v>30000</v>
      </c>
      <c r="I316" s="324">
        <v>28967</v>
      </c>
      <c r="J316" s="321">
        <f>I316/H316</f>
        <v>0.96556666666666668</v>
      </c>
      <c r="K316" s="321">
        <f>G316/J316</f>
        <v>1.0356612697207166</v>
      </c>
      <c r="L316" s="329" t="s">
        <v>103</v>
      </c>
    </row>
    <row r="317" spans="1:13" ht="15" customHeight="1" x14ac:dyDescent="0.25">
      <c r="A317" s="366"/>
      <c r="B317" s="338"/>
      <c r="C317" s="331"/>
      <c r="D317" s="331"/>
      <c r="E317" s="331"/>
      <c r="F317" s="331"/>
      <c r="G317" s="331"/>
      <c r="H317" s="325"/>
      <c r="I317" s="325"/>
      <c r="J317" s="322"/>
      <c r="K317" s="322"/>
      <c r="L317" s="331"/>
    </row>
    <row r="318" spans="1:13" ht="72" hidden="1" customHeight="1" x14ac:dyDescent="0.25">
      <c r="A318" s="367"/>
      <c r="B318" s="339"/>
      <c r="C318" s="332"/>
      <c r="D318" s="332"/>
      <c r="E318" s="332"/>
      <c r="F318" s="332"/>
      <c r="G318" s="332"/>
      <c r="H318" s="326"/>
      <c r="I318" s="326"/>
      <c r="J318" s="323"/>
      <c r="K318" s="323"/>
      <c r="L318" s="332"/>
    </row>
    <row r="319" spans="1:13" ht="100.5" customHeight="1" x14ac:dyDescent="0.25">
      <c r="A319" s="158" t="s">
        <v>158</v>
      </c>
      <c r="B319" s="57" t="s">
        <v>6</v>
      </c>
      <c r="C319" s="56" t="s">
        <v>16</v>
      </c>
      <c r="D319" s="56" t="s">
        <v>17</v>
      </c>
      <c r="E319" s="55">
        <v>145</v>
      </c>
      <c r="F319" s="71">
        <v>145</v>
      </c>
      <c r="G319" s="59">
        <v>1</v>
      </c>
      <c r="H319" s="75">
        <v>130787</v>
      </c>
      <c r="I319" s="75">
        <v>114287</v>
      </c>
      <c r="J319" s="59">
        <f>I319/H319</f>
        <v>0.8738406722380665</v>
      </c>
      <c r="K319" s="55"/>
      <c r="L319" s="56" t="s">
        <v>103</v>
      </c>
    </row>
    <row r="320" spans="1:13" ht="12" hidden="1" customHeight="1" x14ac:dyDescent="0.25">
      <c r="A320" s="250" t="s">
        <v>156</v>
      </c>
      <c r="B320" s="257" t="s">
        <v>370</v>
      </c>
      <c r="C320" s="249"/>
      <c r="D320" s="249"/>
      <c r="E320" s="249"/>
      <c r="F320" s="249"/>
      <c r="G320" s="245" t="e">
        <f>#REF!+G321</f>
        <v>#REF!</v>
      </c>
      <c r="H320" s="270" t="e">
        <f>#REF!+H321</f>
        <v>#REF!</v>
      </c>
      <c r="I320" s="270" t="e">
        <f>#REF!+I321</f>
        <v>#REF!</v>
      </c>
      <c r="J320" s="249">
        <v>1</v>
      </c>
      <c r="K320" s="245" t="e">
        <f>G320/J320</f>
        <v>#REF!</v>
      </c>
      <c r="L320" s="245" t="e">
        <f>K320/2*100</f>
        <v>#REF!</v>
      </c>
    </row>
    <row r="321" spans="1:13" ht="102" customHeight="1" x14ac:dyDescent="0.25">
      <c r="A321" s="256" t="s">
        <v>158</v>
      </c>
      <c r="B321" s="255" t="s">
        <v>371</v>
      </c>
      <c r="C321" s="251" t="s">
        <v>16</v>
      </c>
      <c r="D321" s="251" t="s">
        <v>17</v>
      </c>
      <c r="E321" s="248">
        <v>3</v>
      </c>
      <c r="F321" s="248">
        <v>3</v>
      </c>
      <c r="G321" s="244">
        <v>1</v>
      </c>
      <c r="H321" s="246">
        <v>30000</v>
      </c>
      <c r="I321" s="246">
        <v>30000</v>
      </c>
      <c r="J321" s="244">
        <f>I321/H321</f>
        <v>1</v>
      </c>
      <c r="K321" s="248"/>
      <c r="L321" s="251" t="s">
        <v>103</v>
      </c>
    </row>
    <row r="322" spans="1:13" ht="92.25" customHeight="1" x14ac:dyDescent="0.25">
      <c r="A322" s="275"/>
      <c r="B322" s="281" t="s">
        <v>7</v>
      </c>
      <c r="C322" s="282"/>
      <c r="D322" s="282"/>
      <c r="E322" s="282"/>
      <c r="F322" s="282"/>
      <c r="G322" s="282"/>
      <c r="H322" s="277">
        <f>H315</f>
        <v>190787</v>
      </c>
      <c r="I322" s="277">
        <f>I315</f>
        <v>173254</v>
      </c>
      <c r="J322" s="282"/>
      <c r="K322" s="282"/>
      <c r="L322" s="278">
        <f>(L315)/1</f>
        <v>100</v>
      </c>
    </row>
    <row r="323" spans="1:13" s="26" customFormat="1" ht="146.25" customHeight="1" x14ac:dyDescent="0.25">
      <c r="A323" s="35"/>
      <c r="B323" s="18" t="s">
        <v>8</v>
      </c>
      <c r="C323" s="46" t="s">
        <v>103</v>
      </c>
      <c r="D323" s="37" t="s">
        <v>103</v>
      </c>
      <c r="E323" s="37" t="s">
        <v>103</v>
      </c>
      <c r="F323" s="37" t="s">
        <v>103</v>
      </c>
      <c r="G323" s="37" t="s">
        <v>103</v>
      </c>
      <c r="H323" s="37" t="s">
        <v>103</v>
      </c>
      <c r="I323" s="37" t="s">
        <v>103</v>
      </c>
      <c r="J323" s="37" t="s">
        <v>103</v>
      </c>
      <c r="K323" s="37" t="s">
        <v>103</v>
      </c>
      <c r="L323" s="37" t="s">
        <v>103</v>
      </c>
    </row>
    <row r="324" spans="1:13" ht="116.25" customHeight="1" x14ac:dyDescent="0.25">
      <c r="A324" s="14"/>
      <c r="B324" s="18" t="s">
        <v>46</v>
      </c>
      <c r="C324" s="42"/>
      <c r="D324" s="112"/>
      <c r="E324" s="112"/>
      <c r="F324" s="112"/>
      <c r="G324" s="112"/>
      <c r="H324" s="112"/>
      <c r="I324" s="112"/>
      <c r="J324" s="112"/>
      <c r="K324" s="112"/>
      <c r="L324" s="113" t="s">
        <v>103</v>
      </c>
    </row>
    <row r="325" spans="1:13" ht="105" customHeight="1" x14ac:dyDescent="0.25">
      <c r="A325" s="157" t="s">
        <v>163</v>
      </c>
      <c r="B325" s="193" t="s">
        <v>47</v>
      </c>
      <c r="C325" s="30"/>
      <c r="D325" s="17"/>
      <c r="E325" s="17"/>
      <c r="F325" s="17"/>
      <c r="G325" s="17">
        <v>1</v>
      </c>
      <c r="H325" s="270">
        <f>H326</f>
        <v>230328</v>
      </c>
      <c r="I325" s="270">
        <f>I326</f>
        <v>230328</v>
      </c>
      <c r="J325" s="17">
        <v>1</v>
      </c>
      <c r="K325" s="114">
        <f>G325/J325</f>
        <v>1</v>
      </c>
      <c r="L325" s="114">
        <f>K325/1*100</f>
        <v>100</v>
      </c>
    </row>
    <row r="326" spans="1:13" ht="104.25" customHeight="1" x14ac:dyDescent="0.25">
      <c r="A326" s="158" t="s">
        <v>258</v>
      </c>
      <c r="B326" s="137" t="s">
        <v>241</v>
      </c>
      <c r="C326" s="134" t="s">
        <v>341</v>
      </c>
      <c r="D326" s="134" t="s">
        <v>119</v>
      </c>
      <c r="E326" s="136">
        <v>44</v>
      </c>
      <c r="F326" s="136">
        <v>44</v>
      </c>
      <c r="G326" s="141">
        <v>1</v>
      </c>
      <c r="H326" s="143">
        <v>230328</v>
      </c>
      <c r="I326" s="143">
        <v>230328</v>
      </c>
      <c r="J326" s="141">
        <f>I326/H326</f>
        <v>1</v>
      </c>
      <c r="K326" s="136"/>
      <c r="L326" s="134" t="s">
        <v>103</v>
      </c>
    </row>
    <row r="327" spans="1:13" s="99" customFormat="1" ht="106.5" customHeight="1" x14ac:dyDescent="0.25">
      <c r="A327" s="157" t="s">
        <v>1</v>
      </c>
      <c r="B327" s="193" t="s">
        <v>242</v>
      </c>
      <c r="C327" s="42"/>
      <c r="D327" s="175"/>
      <c r="E327" s="175"/>
      <c r="F327" s="175"/>
      <c r="G327" s="189">
        <v>2.5</v>
      </c>
      <c r="H327" s="272">
        <f>H328+H331</f>
        <v>100000</v>
      </c>
      <c r="I327" s="310">
        <f>I328+I331</f>
        <v>100000</v>
      </c>
      <c r="J327" s="175">
        <v>1</v>
      </c>
      <c r="K327" s="176">
        <f>G327/J327</f>
        <v>2.5</v>
      </c>
      <c r="L327" s="176">
        <f>K327/2*100</f>
        <v>125</v>
      </c>
      <c r="M327" s="26"/>
    </row>
    <row r="328" spans="1:13" ht="154.5" customHeight="1" x14ac:dyDescent="0.25">
      <c r="A328" s="371" t="s">
        <v>4</v>
      </c>
      <c r="B328" s="337" t="s">
        <v>243</v>
      </c>
      <c r="C328" s="533" t="s">
        <v>276</v>
      </c>
      <c r="D328" s="329" t="s">
        <v>277</v>
      </c>
      <c r="E328" s="336">
        <v>2</v>
      </c>
      <c r="F328" s="336">
        <v>3</v>
      </c>
      <c r="G328" s="336">
        <v>1.5</v>
      </c>
      <c r="H328" s="324">
        <v>50000</v>
      </c>
      <c r="I328" s="324">
        <v>50000</v>
      </c>
      <c r="J328" s="336"/>
      <c r="K328" s="336"/>
      <c r="L328" s="329" t="s">
        <v>103</v>
      </c>
    </row>
    <row r="329" spans="1:13" ht="30.75" customHeight="1" x14ac:dyDescent="0.25">
      <c r="A329" s="372"/>
      <c r="B329" s="338"/>
      <c r="C329" s="534"/>
      <c r="D329" s="331"/>
      <c r="E329" s="331"/>
      <c r="F329" s="331"/>
      <c r="G329" s="331"/>
      <c r="H329" s="325"/>
      <c r="I329" s="325"/>
      <c r="J329" s="331"/>
      <c r="K329" s="331"/>
      <c r="L329" s="331"/>
    </row>
    <row r="330" spans="1:13" ht="110.25" hidden="1" customHeight="1" x14ac:dyDescent="0.25">
      <c r="A330" s="373"/>
      <c r="B330" s="339"/>
      <c r="C330" s="535"/>
      <c r="D330" s="332"/>
      <c r="E330" s="332"/>
      <c r="F330" s="332"/>
      <c r="G330" s="332"/>
      <c r="H330" s="326"/>
      <c r="I330" s="326"/>
      <c r="J330" s="332"/>
      <c r="K330" s="332"/>
      <c r="L330" s="332"/>
    </row>
    <row r="331" spans="1:13" ht="166.5" customHeight="1" x14ac:dyDescent="0.25">
      <c r="A331" s="158" t="s">
        <v>328</v>
      </c>
      <c r="B331" s="137" t="s">
        <v>244</v>
      </c>
      <c r="C331" s="134" t="s">
        <v>278</v>
      </c>
      <c r="D331" s="134" t="s">
        <v>17</v>
      </c>
      <c r="E331" s="136">
        <v>10</v>
      </c>
      <c r="F331" s="136">
        <v>10</v>
      </c>
      <c r="G331" s="141">
        <v>1</v>
      </c>
      <c r="H331" s="143">
        <v>50000</v>
      </c>
      <c r="I331" s="143">
        <v>50000</v>
      </c>
      <c r="J331" s="141"/>
      <c r="K331" s="136"/>
      <c r="L331" s="134" t="s">
        <v>103</v>
      </c>
    </row>
    <row r="332" spans="1:13" ht="17.25" hidden="1" customHeight="1" x14ac:dyDescent="0.25">
      <c r="A332" s="275"/>
      <c r="B332" s="188" t="s">
        <v>208</v>
      </c>
      <c r="C332" s="276"/>
      <c r="D332" s="276"/>
      <c r="E332" s="276"/>
      <c r="F332" s="276"/>
      <c r="G332" s="276"/>
      <c r="H332" s="277" t="e">
        <f>H325+#REF!+H327</f>
        <v>#REF!</v>
      </c>
      <c r="I332" s="277" t="e">
        <f>I325+#REF!+I327</f>
        <v>#REF!</v>
      </c>
      <c r="J332" s="276"/>
      <c r="K332" s="276"/>
      <c r="L332" s="278" t="e">
        <f>(#REF!+L325+L327)/3</f>
        <v>#REF!</v>
      </c>
    </row>
    <row r="333" spans="1:13" ht="113.25" customHeight="1" x14ac:dyDescent="0.25">
      <c r="A333" s="312"/>
      <c r="B333" s="313" t="s">
        <v>208</v>
      </c>
      <c r="C333" s="314"/>
      <c r="D333" s="314"/>
      <c r="E333" s="314"/>
      <c r="F333" s="314"/>
      <c r="G333" s="314"/>
      <c r="H333" s="315">
        <f>H327+H325</f>
        <v>330328</v>
      </c>
      <c r="I333" s="315">
        <f>I327+I325</f>
        <v>330328</v>
      </c>
      <c r="J333" s="314"/>
      <c r="K333" s="314"/>
      <c r="L333" s="316">
        <v>112.5</v>
      </c>
    </row>
    <row r="334" spans="1:13" ht="104.25" customHeight="1" x14ac:dyDescent="0.25">
      <c r="A334" s="279"/>
      <c r="B334" s="280" t="s">
        <v>259</v>
      </c>
      <c r="C334" s="297"/>
      <c r="D334" s="297"/>
      <c r="E334" s="297"/>
      <c r="F334" s="297"/>
      <c r="G334" s="297"/>
      <c r="H334" s="298">
        <f>H333+H322+H312+H303+H290+H272+H259+H239+H186+H274</f>
        <v>970398218.71000004</v>
      </c>
      <c r="I334" s="298">
        <f>I333+I322+I312+I303+I290+I272+I259+I239+I186+I274</f>
        <v>962913009.17000008</v>
      </c>
      <c r="J334" s="297"/>
      <c r="K334" s="297"/>
      <c r="L334" s="299">
        <f>(L186+L239+L259+L272+L279+L290+L303+L312+L322+L333)/10</f>
        <v>109.70198961983385</v>
      </c>
    </row>
    <row r="335" spans="1:13" ht="73.900000000000006" hidden="1" customHeight="1" x14ac:dyDescent="0.25"/>
    <row r="336" spans="1:13" ht="49.15" hidden="1" customHeight="1" x14ac:dyDescent="0.25"/>
    <row r="337" ht="16.149999999999999" hidden="1" customHeight="1" x14ac:dyDescent="0.25"/>
    <row r="338" ht="42" hidden="1" customHeight="1" x14ac:dyDescent="0.25"/>
    <row r="339" ht="52.15" hidden="1" customHeight="1" x14ac:dyDescent="0.25"/>
    <row r="340" ht="61.15" hidden="1" customHeight="1" x14ac:dyDescent="0.25"/>
    <row r="341" ht="24" hidden="1" customHeight="1" x14ac:dyDescent="0.25"/>
    <row r="342" ht="49.9" hidden="1" customHeight="1" x14ac:dyDescent="0.25"/>
  </sheetData>
  <mergeCells count="822">
    <mergeCell ref="J328:J330"/>
    <mergeCell ref="K328:K330"/>
    <mergeCell ref="L328:L330"/>
    <mergeCell ref="C328:C330"/>
    <mergeCell ref="D328:D330"/>
    <mergeCell ref="B328:B330"/>
    <mergeCell ref="L316:L318"/>
    <mergeCell ref="K316:K318"/>
    <mergeCell ref="G328:G330"/>
    <mergeCell ref="H316:H318"/>
    <mergeCell ref="I328:I330"/>
    <mergeCell ref="H328:H330"/>
    <mergeCell ref="B316:B318"/>
    <mergeCell ref="C316:C318"/>
    <mergeCell ref="G316:G318"/>
    <mergeCell ref="I316:I318"/>
    <mergeCell ref="D316:D318"/>
    <mergeCell ref="F316:F318"/>
    <mergeCell ref="B300:B302"/>
    <mergeCell ref="C300:C302"/>
    <mergeCell ref="D300:D302"/>
    <mergeCell ref="K300:K302"/>
    <mergeCell ref="I300:I302"/>
    <mergeCell ref="J300:J302"/>
    <mergeCell ref="K244:K246"/>
    <mergeCell ref="D244:D246"/>
    <mergeCell ref="B244:B246"/>
    <mergeCell ref="F293:F295"/>
    <mergeCell ref="B263:B265"/>
    <mergeCell ref="C263:C265"/>
    <mergeCell ref="D263:D265"/>
    <mergeCell ref="C293:C295"/>
    <mergeCell ref="D293:D295"/>
    <mergeCell ref="D256:D257"/>
    <mergeCell ref="D287:D289"/>
    <mergeCell ref="D275:D277"/>
    <mergeCell ref="K263:K265"/>
    <mergeCell ref="G275:G277"/>
    <mergeCell ref="G266:G268"/>
    <mergeCell ref="H275:H277"/>
    <mergeCell ref="I263:I265"/>
    <mergeCell ref="B226:B228"/>
    <mergeCell ref="A226:A228"/>
    <mergeCell ref="B234:B235"/>
    <mergeCell ref="A234:A235"/>
    <mergeCell ref="B207:B209"/>
    <mergeCell ref="B201:B203"/>
    <mergeCell ref="G297:G299"/>
    <mergeCell ref="H297:H299"/>
    <mergeCell ref="G300:G302"/>
    <mergeCell ref="D234:D235"/>
    <mergeCell ref="H266:H268"/>
    <mergeCell ref="A121:A123"/>
    <mergeCell ref="A112:A114"/>
    <mergeCell ref="A145:A147"/>
    <mergeCell ref="B145:B147"/>
    <mergeCell ref="B124:B126"/>
    <mergeCell ref="A124:A126"/>
    <mergeCell ref="A139:A141"/>
    <mergeCell ref="B229:B231"/>
    <mergeCell ref="B248:B250"/>
    <mergeCell ref="B198:B200"/>
    <mergeCell ref="A198:A200"/>
    <mergeCell ref="A211:A213"/>
    <mergeCell ref="B240:B241"/>
    <mergeCell ref="B215:B217"/>
    <mergeCell ref="A229:A231"/>
    <mergeCell ref="A244:A246"/>
    <mergeCell ref="A240:A242"/>
    <mergeCell ref="B211:B213"/>
    <mergeCell ref="B204:B206"/>
    <mergeCell ref="A204:A206"/>
    <mergeCell ref="A201:A203"/>
    <mergeCell ref="A207:A209"/>
    <mergeCell ref="A248:A250"/>
    <mergeCell ref="A215:A217"/>
    <mergeCell ref="F191:F193"/>
    <mergeCell ref="F148:F149"/>
    <mergeCell ref="A169:B171"/>
    <mergeCell ref="A166:A168"/>
    <mergeCell ref="B164:B165"/>
    <mergeCell ref="C166:C168"/>
    <mergeCell ref="C145:C147"/>
    <mergeCell ref="B113:B114"/>
    <mergeCell ref="B121:B123"/>
    <mergeCell ref="A115:A117"/>
    <mergeCell ref="A118:A120"/>
    <mergeCell ref="A133:A135"/>
    <mergeCell ref="A150:A151"/>
    <mergeCell ref="A136:A138"/>
    <mergeCell ref="B136:B138"/>
    <mergeCell ref="A142:A144"/>
    <mergeCell ref="B115:B117"/>
    <mergeCell ref="A127:A129"/>
    <mergeCell ref="B127:B129"/>
    <mergeCell ref="A148:B149"/>
    <mergeCell ref="B139:B141"/>
    <mergeCell ref="B134:B135"/>
    <mergeCell ref="A130:B132"/>
    <mergeCell ref="B118:B120"/>
    <mergeCell ref="A179:B179"/>
    <mergeCell ref="D145:D147"/>
    <mergeCell ref="E145:E147"/>
    <mergeCell ref="E174:E175"/>
    <mergeCell ref="D148:D149"/>
    <mergeCell ref="D166:D168"/>
    <mergeCell ref="D195:D197"/>
    <mergeCell ref="B182:B183"/>
    <mergeCell ref="A163:A165"/>
    <mergeCell ref="A174:A175"/>
    <mergeCell ref="A160:B162"/>
    <mergeCell ref="E191:E193"/>
    <mergeCell ref="B195:B197"/>
    <mergeCell ref="B166:B168"/>
    <mergeCell ref="C148:C149"/>
    <mergeCell ref="C139:C141"/>
    <mergeCell ref="D169:D171"/>
    <mergeCell ref="D136:D138"/>
    <mergeCell ref="E136:E138"/>
    <mergeCell ref="D130:D132"/>
    <mergeCell ref="C124:C126"/>
    <mergeCell ref="E139:E141"/>
    <mergeCell ref="C127:C129"/>
    <mergeCell ref="C136:C138"/>
    <mergeCell ref="B142:B144"/>
    <mergeCell ref="A156:B156"/>
    <mergeCell ref="A191:A193"/>
    <mergeCell ref="B191:B193"/>
    <mergeCell ref="D142:D144"/>
    <mergeCell ref="D182:D183"/>
    <mergeCell ref="C160:C162"/>
    <mergeCell ref="C174:C175"/>
    <mergeCell ref="C169:C171"/>
    <mergeCell ref="C191:C193"/>
    <mergeCell ref="C182:C183"/>
    <mergeCell ref="A195:A197"/>
    <mergeCell ref="K46:K48"/>
    <mergeCell ref="L78:L80"/>
    <mergeCell ref="L112:L114"/>
    <mergeCell ref="K73:K75"/>
    <mergeCell ref="L91:L97"/>
    <mergeCell ref="L63:L65"/>
    <mergeCell ref="L98:L100"/>
    <mergeCell ref="K109:K111"/>
    <mergeCell ref="L86:L90"/>
    <mergeCell ref="K91:K97"/>
    <mergeCell ref="L109:L111"/>
    <mergeCell ref="K86:K90"/>
    <mergeCell ref="K78:K80"/>
    <mergeCell ref="K70:K72"/>
    <mergeCell ref="K49:K51"/>
    <mergeCell ref="L60:L62"/>
    <mergeCell ref="L46:L48"/>
    <mergeCell ref="L49:L51"/>
    <mergeCell ref="I91:I97"/>
    <mergeCell ref="F86:F90"/>
    <mergeCell ref="H60:H62"/>
    <mergeCell ref="E81:E85"/>
    <mergeCell ref="D70:D72"/>
    <mergeCell ref="D63:D65"/>
    <mergeCell ref="J148:J149"/>
    <mergeCell ref="J174:J175"/>
    <mergeCell ref="H142:H144"/>
    <mergeCell ref="J166:J168"/>
    <mergeCell ref="I145:I147"/>
    <mergeCell ref="J145:J147"/>
    <mergeCell ref="D121:D123"/>
    <mergeCell ref="I169:I171"/>
    <mergeCell ref="I174:I175"/>
    <mergeCell ref="F145:F147"/>
    <mergeCell ref="G145:G147"/>
    <mergeCell ref="G166:G168"/>
    <mergeCell ref="F166:F168"/>
    <mergeCell ref="D49:D51"/>
    <mergeCell ref="E49:E51"/>
    <mergeCell ref="D46:D48"/>
    <mergeCell ref="J57:J59"/>
    <mergeCell ref="F46:F48"/>
    <mergeCell ref="F49:F51"/>
    <mergeCell ref="G60:G62"/>
    <mergeCell ref="H39:H41"/>
    <mergeCell ref="H36:H38"/>
    <mergeCell ref="G54:G56"/>
    <mergeCell ref="J39:J41"/>
    <mergeCell ref="G49:G51"/>
    <mergeCell ref="G36:G38"/>
    <mergeCell ref="J54:J56"/>
    <mergeCell ref="H42:H44"/>
    <mergeCell ref="I39:I41"/>
    <mergeCell ref="J49:J51"/>
    <mergeCell ref="G57:G59"/>
    <mergeCell ref="L121:L123"/>
    <mergeCell ref="K127:K129"/>
    <mergeCell ref="L118:L120"/>
    <mergeCell ref="L115:L116"/>
    <mergeCell ref="K115:K116"/>
    <mergeCell ref="L195:L197"/>
    <mergeCell ref="L130:L132"/>
    <mergeCell ref="E54:E56"/>
    <mergeCell ref="E29:E31"/>
    <mergeCell ref="J60:J62"/>
    <mergeCell ref="J73:J75"/>
    <mergeCell ref="J78:J80"/>
    <mergeCell ref="I98:I100"/>
    <mergeCell ref="H98:H100"/>
    <mergeCell ref="G78:G80"/>
    <mergeCell ref="E78:E80"/>
    <mergeCell ref="G70:G72"/>
    <mergeCell ref="E91:E97"/>
    <mergeCell ref="E86:E90"/>
    <mergeCell ref="G98:G100"/>
    <mergeCell ref="F78:F80"/>
    <mergeCell ref="I70:I72"/>
    <mergeCell ref="G63:G65"/>
    <mergeCell ref="H81:H85"/>
    <mergeCell ref="L169:L171"/>
    <mergeCell ref="K164:K165"/>
    <mergeCell ref="L124:L126"/>
    <mergeCell ref="L191:L193"/>
    <mergeCell ref="L174:L175"/>
    <mergeCell ref="L164:L165"/>
    <mergeCell ref="L139:L141"/>
    <mergeCell ref="L160:L162"/>
    <mergeCell ref="K124:K126"/>
    <mergeCell ref="L136:L138"/>
    <mergeCell ref="K142:K144"/>
    <mergeCell ref="L73:L75"/>
    <mergeCell ref="L81:L85"/>
    <mergeCell ref="L207:L209"/>
    <mergeCell ref="K130:K132"/>
    <mergeCell ref="L127:L129"/>
    <mergeCell ref="K145:K147"/>
    <mergeCell ref="K98:K100"/>
    <mergeCell ref="K81:K85"/>
    <mergeCell ref="K191:K193"/>
    <mergeCell ref="L201:L203"/>
    <mergeCell ref="K160:K162"/>
    <mergeCell ref="K198:K200"/>
    <mergeCell ref="L182:L183"/>
    <mergeCell ref="K195:K197"/>
    <mergeCell ref="K169:K171"/>
    <mergeCell ref="L148:L149"/>
    <mergeCell ref="L166:L168"/>
    <mergeCell ref="L134:L135"/>
    <mergeCell ref="K134:K135"/>
    <mergeCell ref="K148:K149"/>
    <mergeCell ref="K112:K114"/>
    <mergeCell ref="K136:K138"/>
    <mergeCell ref="E182:E183"/>
    <mergeCell ref="D191:D193"/>
    <mergeCell ref="L293:L295"/>
    <mergeCell ref="L256:L257"/>
    <mergeCell ref="J182:J183"/>
    <mergeCell ref="K182:K183"/>
    <mergeCell ref="K201:K203"/>
    <mergeCell ref="K226:K228"/>
    <mergeCell ref="K207:K209"/>
    <mergeCell ref="L204:L206"/>
    <mergeCell ref="K266:K268"/>
    <mergeCell ref="J275:J277"/>
    <mergeCell ref="K256:K257"/>
    <mergeCell ref="J207:J209"/>
    <mergeCell ref="K237:K238"/>
    <mergeCell ref="L237:L238"/>
    <mergeCell ref="J244:J246"/>
    <mergeCell ref="K229:K231"/>
    <mergeCell ref="K248:K250"/>
    <mergeCell ref="L248:L250"/>
    <mergeCell ref="L252:L254"/>
    <mergeCell ref="L287:L289"/>
    <mergeCell ref="J237:J238"/>
    <mergeCell ref="L244:L246"/>
    <mergeCell ref="L307:L309"/>
    <mergeCell ref="L297:L299"/>
    <mergeCell ref="I293:I295"/>
    <mergeCell ref="J307:J309"/>
    <mergeCell ref="F229:F231"/>
    <mergeCell ref="E195:E197"/>
    <mergeCell ref="F195:F197"/>
    <mergeCell ref="E201:E203"/>
    <mergeCell ref="E211:E213"/>
    <mergeCell ref="E207:E209"/>
    <mergeCell ref="E198:E200"/>
    <mergeCell ref="E204:E206"/>
    <mergeCell ref="F198:F200"/>
    <mergeCell ref="L229:L231"/>
    <mergeCell ref="K234:K235"/>
    <mergeCell ref="L211:L213"/>
    <mergeCell ref="K211:K213"/>
    <mergeCell ref="K204:K206"/>
    <mergeCell ref="L263:L265"/>
    <mergeCell ref="L275:L277"/>
    <mergeCell ref="L266:L268"/>
    <mergeCell ref="J266:J268"/>
    <mergeCell ref="G124:G126"/>
    <mergeCell ref="H263:H265"/>
    <mergeCell ref="K121:K123"/>
    <mergeCell ref="H145:H147"/>
    <mergeCell ref="G198:G200"/>
    <mergeCell ref="F182:F183"/>
    <mergeCell ref="L300:L302"/>
    <mergeCell ref="J316:J318"/>
    <mergeCell ref="J297:J299"/>
    <mergeCell ref="K297:K299"/>
    <mergeCell ref="J293:J295"/>
    <mergeCell ref="J287:J289"/>
    <mergeCell ref="H293:H295"/>
    <mergeCell ref="G293:G295"/>
    <mergeCell ref="H307:H309"/>
    <mergeCell ref="H300:H302"/>
    <mergeCell ref="G307:G309"/>
    <mergeCell ref="I297:I299"/>
    <mergeCell ref="K287:K289"/>
    <mergeCell ref="K293:K295"/>
    <mergeCell ref="H287:H289"/>
    <mergeCell ref="G287:G289"/>
    <mergeCell ref="I307:I309"/>
    <mergeCell ref="K307:K309"/>
    <mergeCell ref="I115:I116"/>
    <mergeCell ref="I287:I289"/>
    <mergeCell ref="K275:K277"/>
    <mergeCell ref="H252:H254"/>
    <mergeCell ref="K252:K254"/>
    <mergeCell ref="J139:J141"/>
    <mergeCell ref="J164:J165"/>
    <mergeCell ref="J169:J171"/>
    <mergeCell ref="J191:J193"/>
    <mergeCell ref="J211:J213"/>
    <mergeCell ref="K139:K141"/>
    <mergeCell ref="K166:K168"/>
    <mergeCell ref="I191:I193"/>
    <mergeCell ref="J198:J200"/>
    <mergeCell ref="I275:I277"/>
    <mergeCell ref="K118:K120"/>
    <mergeCell ref="A78:A80"/>
    <mergeCell ref="A101:A102"/>
    <mergeCell ref="C118:C120"/>
    <mergeCell ref="C121:C123"/>
    <mergeCell ref="D109:D111"/>
    <mergeCell ref="D118:D120"/>
    <mergeCell ref="E121:E123"/>
    <mergeCell ref="F307:F309"/>
    <mergeCell ref="E266:E268"/>
    <mergeCell ref="E244:E246"/>
    <mergeCell ref="E237:E238"/>
    <mergeCell ref="C204:C206"/>
    <mergeCell ref="C134:C135"/>
    <mergeCell ref="C130:C132"/>
    <mergeCell ref="C195:C197"/>
    <mergeCell ref="D174:D175"/>
    <mergeCell ref="C198:C200"/>
    <mergeCell ref="C201:C203"/>
    <mergeCell ref="C226:C228"/>
    <mergeCell ref="C287:C289"/>
    <mergeCell ref="C256:C257"/>
    <mergeCell ref="E124:E126"/>
    <mergeCell ref="C248:C250"/>
    <mergeCell ref="E226:E228"/>
    <mergeCell ref="D160:D162"/>
    <mergeCell ref="C244:C246"/>
    <mergeCell ref="D91:D97"/>
    <mergeCell ref="D127:D129"/>
    <mergeCell ref="D124:D126"/>
    <mergeCell ref="D86:D90"/>
    <mergeCell ref="D139:D141"/>
    <mergeCell ref="D101:D102"/>
    <mergeCell ref="C109:C111"/>
    <mergeCell ref="C112:C114"/>
    <mergeCell ref="C115:C116"/>
    <mergeCell ref="D115:D116"/>
    <mergeCell ref="D112:D114"/>
    <mergeCell ref="C234:C235"/>
    <mergeCell ref="C229:C231"/>
    <mergeCell ref="C101:C102"/>
    <mergeCell ref="D198:D200"/>
    <mergeCell ref="D204:D206"/>
    <mergeCell ref="D201:D203"/>
    <mergeCell ref="D98:D100"/>
    <mergeCell ref="B174:B175"/>
    <mergeCell ref="B91:B97"/>
    <mergeCell ref="B70:B72"/>
    <mergeCell ref="C73:C75"/>
    <mergeCell ref="B81:B85"/>
    <mergeCell ref="B98:B100"/>
    <mergeCell ref="B79:B80"/>
    <mergeCell ref="C98:C100"/>
    <mergeCell ref="A86:A90"/>
    <mergeCell ref="B86:B90"/>
    <mergeCell ref="C78:C80"/>
    <mergeCell ref="C91:C97"/>
    <mergeCell ref="A109:B111"/>
    <mergeCell ref="B101:B102"/>
    <mergeCell ref="A98:A100"/>
    <mergeCell ref="A104:A106"/>
    <mergeCell ref="B104:B106"/>
    <mergeCell ref="C142:C144"/>
    <mergeCell ref="C81:C85"/>
    <mergeCell ref="C70:C72"/>
    <mergeCell ref="A81:A85"/>
    <mergeCell ref="A91:A97"/>
    <mergeCell ref="A73:B75"/>
    <mergeCell ref="A76:B76"/>
    <mergeCell ref="D60:D62"/>
    <mergeCell ref="C57:C59"/>
    <mergeCell ref="G91:G97"/>
    <mergeCell ref="H86:H90"/>
    <mergeCell ref="E98:E100"/>
    <mergeCell ref="E109:E111"/>
    <mergeCell ref="F98:F100"/>
    <mergeCell ref="H112:H114"/>
    <mergeCell ref="H115:H116"/>
    <mergeCell ref="C86:C90"/>
    <mergeCell ref="F81:F85"/>
    <mergeCell ref="F91:F97"/>
    <mergeCell ref="G112:G114"/>
    <mergeCell ref="E112:E114"/>
    <mergeCell ref="F115:F116"/>
    <mergeCell ref="F70:F72"/>
    <mergeCell ref="E70:E72"/>
    <mergeCell ref="D81:D85"/>
    <mergeCell ref="F57:F59"/>
    <mergeCell ref="E63:E65"/>
    <mergeCell ref="G109:G111"/>
    <mergeCell ref="G81:G85"/>
    <mergeCell ref="B32:B35"/>
    <mergeCell ref="E39:E41"/>
    <mergeCell ref="C36:C38"/>
    <mergeCell ref="D39:D41"/>
    <mergeCell ref="A42:A44"/>
    <mergeCell ref="D26:D28"/>
    <mergeCell ref="B26:B28"/>
    <mergeCell ref="E42:E44"/>
    <mergeCell ref="A32:A34"/>
    <mergeCell ref="C26:C28"/>
    <mergeCell ref="D42:D44"/>
    <mergeCell ref="E26:E28"/>
    <mergeCell ref="D29:D31"/>
    <mergeCell ref="D36:D38"/>
    <mergeCell ref="A46:A48"/>
    <mergeCell ref="C49:C51"/>
    <mergeCell ref="D73:D75"/>
    <mergeCell ref="D78:D80"/>
    <mergeCell ref="E46:E48"/>
    <mergeCell ref="A49:A51"/>
    <mergeCell ref="C42:C44"/>
    <mergeCell ref="A39:A41"/>
    <mergeCell ref="B42:B44"/>
    <mergeCell ref="A60:A62"/>
    <mergeCell ref="A70:A71"/>
    <mergeCell ref="A77:B77"/>
    <mergeCell ref="A54:A56"/>
    <mergeCell ref="A57:A59"/>
    <mergeCell ref="B63:B65"/>
    <mergeCell ref="B57:B59"/>
    <mergeCell ref="B60:B62"/>
    <mergeCell ref="C46:C48"/>
    <mergeCell ref="C60:C62"/>
    <mergeCell ref="E73:E75"/>
    <mergeCell ref="D54:D56"/>
    <mergeCell ref="C63:C65"/>
    <mergeCell ref="E57:E59"/>
    <mergeCell ref="E60:E62"/>
    <mergeCell ref="C22:C25"/>
    <mergeCell ref="A26:A28"/>
    <mergeCell ref="A22:A25"/>
    <mergeCell ref="A29:A31"/>
    <mergeCell ref="A1:L1"/>
    <mergeCell ref="A14:B14"/>
    <mergeCell ref="A9:B9"/>
    <mergeCell ref="A10:B10"/>
    <mergeCell ref="A11:B11"/>
    <mergeCell ref="D5:D7"/>
    <mergeCell ref="A2:L2"/>
    <mergeCell ref="A13:B13"/>
    <mergeCell ref="C4:F4"/>
    <mergeCell ref="C5:C7"/>
    <mergeCell ref="A4:A7"/>
    <mergeCell ref="B4:B7"/>
    <mergeCell ref="A12:B12"/>
    <mergeCell ref="J4:J7"/>
    <mergeCell ref="K4:K7"/>
    <mergeCell ref="L4:L7"/>
    <mergeCell ref="I29:I31"/>
    <mergeCell ref="B18:B21"/>
    <mergeCell ref="I5:I7"/>
    <mergeCell ref="I18:I21"/>
    <mergeCell ref="D18:D21"/>
    <mergeCell ref="A15:A17"/>
    <mergeCell ref="G18:G21"/>
    <mergeCell ref="K15:K17"/>
    <mergeCell ref="B16:B17"/>
    <mergeCell ref="C15:C17"/>
    <mergeCell ref="F15:F17"/>
    <mergeCell ref="G15:G17"/>
    <mergeCell ref="E15:E17"/>
    <mergeCell ref="D15:D17"/>
    <mergeCell ref="F18:F21"/>
    <mergeCell ref="A18:A21"/>
    <mergeCell ref="E18:E21"/>
    <mergeCell ref="C18:C19"/>
    <mergeCell ref="C20:C21"/>
    <mergeCell ref="J15:J17"/>
    <mergeCell ref="D22:D25"/>
    <mergeCell ref="F42:F44"/>
    <mergeCell ref="G39:G41"/>
    <mergeCell ref="G26:G28"/>
    <mergeCell ref="F36:F38"/>
    <mergeCell ref="F39:F41"/>
    <mergeCell ref="B54:B56"/>
    <mergeCell ref="B29:B31"/>
    <mergeCell ref="C29:C31"/>
    <mergeCell ref="B49:B51"/>
    <mergeCell ref="C39:C41"/>
    <mergeCell ref="B46:B48"/>
    <mergeCell ref="C54:C56"/>
    <mergeCell ref="F29:F31"/>
    <mergeCell ref="F26:F28"/>
    <mergeCell ref="E22:E25"/>
    <mergeCell ref="B22:B25"/>
    <mergeCell ref="F22:F25"/>
    <mergeCell ref="G22:G25"/>
    <mergeCell ref="G29:G31"/>
    <mergeCell ref="A36:B38"/>
    <mergeCell ref="E36:E38"/>
    <mergeCell ref="G42:G44"/>
    <mergeCell ref="B40:B41"/>
    <mergeCell ref="E5:F5"/>
    <mergeCell ref="E6:E7"/>
    <mergeCell ref="F6:F7"/>
    <mergeCell ref="H5:H7"/>
    <mergeCell ref="G4:G7"/>
    <mergeCell ref="L19:L20"/>
    <mergeCell ref="K18:K21"/>
    <mergeCell ref="J22:J25"/>
    <mergeCell ref="H4:I4"/>
    <mergeCell ref="L29:L31"/>
    <mergeCell ref="L26:L28"/>
    <mergeCell ref="I15:I17"/>
    <mergeCell ref="J18:J21"/>
    <mergeCell ref="K22:K25"/>
    <mergeCell ref="H22:H25"/>
    <mergeCell ref="H18:H21"/>
    <mergeCell ref="H15:H17"/>
    <mergeCell ref="L36:L38"/>
    <mergeCell ref="K26:K28"/>
    <mergeCell ref="L15:L17"/>
    <mergeCell ref="I26:I28"/>
    <mergeCell ref="J36:J38"/>
    <mergeCell ref="H29:H31"/>
    <mergeCell ref="H26:H28"/>
    <mergeCell ref="L22:L25"/>
    <mergeCell ref="K36:K38"/>
    <mergeCell ref="K29:K31"/>
    <mergeCell ref="I36:I38"/>
    <mergeCell ref="J29:J31"/>
    <mergeCell ref="J109:J111"/>
    <mergeCell ref="J118:J120"/>
    <mergeCell ref="F112:F114"/>
    <mergeCell ref="L42:L44"/>
    <mergeCell ref="K63:K65"/>
    <mergeCell ref="L70:L72"/>
    <mergeCell ref="L57:L59"/>
    <mergeCell ref="L39:L41"/>
    <mergeCell ref="K60:K62"/>
    <mergeCell ref="J42:J44"/>
    <mergeCell ref="K42:K44"/>
    <mergeCell ref="I73:I75"/>
    <mergeCell ref="K39:K41"/>
    <mergeCell ref="I46:I48"/>
    <mergeCell ref="K54:K56"/>
    <mergeCell ref="L54:L56"/>
    <mergeCell ref="K57:K59"/>
    <mergeCell ref="G115:G116"/>
    <mergeCell ref="J91:J97"/>
    <mergeCell ref="J112:J114"/>
    <mergeCell ref="J86:J90"/>
    <mergeCell ref="G73:G75"/>
    <mergeCell ref="J115:J116"/>
    <mergeCell ref="I109:I111"/>
    <mergeCell ref="I22:I25"/>
    <mergeCell ref="J63:J65"/>
    <mergeCell ref="J81:J85"/>
    <mergeCell ref="I78:I80"/>
    <mergeCell ref="J46:J48"/>
    <mergeCell ref="H46:H48"/>
    <mergeCell ref="F54:F56"/>
    <mergeCell ref="F63:F65"/>
    <mergeCell ref="H63:H65"/>
    <mergeCell ref="I63:I65"/>
    <mergeCell ref="I60:I62"/>
    <mergeCell ref="G46:G48"/>
    <mergeCell ref="I54:I56"/>
    <mergeCell ref="H54:H56"/>
    <mergeCell ref="I49:I51"/>
    <mergeCell ref="H49:H51"/>
    <mergeCell ref="I42:I44"/>
    <mergeCell ref="I81:I85"/>
    <mergeCell ref="A237:A238"/>
    <mergeCell ref="B237:B238"/>
    <mergeCell ref="C237:C238"/>
    <mergeCell ref="J26:J28"/>
    <mergeCell ref="H127:H129"/>
    <mergeCell ref="F109:F111"/>
    <mergeCell ref="G134:G135"/>
    <mergeCell ref="G127:G129"/>
    <mergeCell ref="H70:H72"/>
    <mergeCell ref="J70:J72"/>
    <mergeCell ref="I57:I59"/>
    <mergeCell ref="F60:F62"/>
    <mergeCell ref="J98:J100"/>
    <mergeCell ref="H91:H97"/>
    <mergeCell ref="I86:I90"/>
    <mergeCell ref="G86:G90"/>
    <mergeCell ref="H57:H59"/>
    <mergeCell ref="H73:H75"/>
    <mergeCell ref="H78:H80"/>
    <mergeCell ref="F73:F75"/>
    <mergeCell ref="G121:G123"/>
    <mergeCell ref="H109:H111"/>
    <mergeCell ref="I121:I123"/>
    <mergeCell ref="I118:I120"/>
    <mergeCell ref="F275:F277"/>
    <mergeCell ref="F256:F257"/>
    <mergeCell ref="A256:A257"/>
    <mergeCell ref="B307:B309"/>
    <mergeCell ref="B287:B289"/>
    <mergeCell ref="A287:A289"/>
    <mergeCell ref="C307:C309"/>
    <mergeCell ref="A300:A302"/>
    <mergeCell ref="A252:A254"/>
    <mergeCell ref="B252:B254"/>
    <mergeCell ref="F252:F254"/>
    <mergeCell ref="C252:C254"/>
    <mergeCell ref="D252:D254"/>
    <mergeCell ref="A263:A265"/>
    <mergeCell ref="A275:A277"/>
    <mergeCell ref="E275:E277"/>
    <mergeCell ref="E256:E257"/>
    <mergeCell ref="E263:E265"/>
    <mergeCell ref="A297:A299"/>
    <mergeCell ref="B297:B299"/>
    <mergeCell ref="C297:C299"/>
    <mergeCell ref="D297:D299"/>
    <mergeCell ref="B293:B295"/>
    <mergeCell ref="B275:B277"/>
    <mergeCell ref="C275:C277"/>
    <mergeCell ref="B256:B257"/>
    <mergeCell ref="A328:A330"/>
    <mergeCell ref="A316:A318"/>
    <mergeCell ref="D307:D309"/>
    <mergeCell ref="D237:D238"/>
    <mergeCell ref="F266:F268"/>
    <mergeCell ref="F263:F265"/>
    <mergeCell ref="F287:F289"/>
    <mergeCell ref="E307:E309"/>
    <mergeCell ref="E328:E330"/>
    <mergeCell ref="F328:F330"/>
    <mergeCell ref="E316:E318"/>
    <mergeCell ref="E293:E295"/>
    <mergeCell ref="E252:E254"/>
    <mergeCell ref="E297:E299"/>
    <mergeCell ref="F297:F299"/>
    <mergeCell ref="E287:E289"/>
    <mergeCell ref="E300:E302"/>
    <mergeCell ref="F300:F302"/>
    <mergeCell ref="A293:A295"/>
    <mergeCell ref="A307:A309"/>
    <mergeCell ref="C266:C268"/>
    <mergeCell ref="D266:D268"/>
    <mergeCell ref="B266:B268"/>
    <mergeCell ref="A266:A268"/>
    <mergeCell ref="J248:J250"/>
    <mergeCell ref="J263:J265"/>
    <mergeCell ref="J256:J257"/>
    <mergeCell ref="I266:I268"/>
    <mergeCell ref="I252:I254"/>
    <mergeCell ref="H256:H257"/>
    <mergeCell ref="I256:I257"/>
    <mergeCell ref="G263:G265"/>
    <mergeCell ref="I248:I250"/>
    <mergeCell ref="H248:H250"/>
    <mergeCell ref="G252:G254"/>
    <mergeCell ref="G248:G250"/>
    <mergeCell ref="G256:G257"/>
    <mergeCell ref="F211:F213"/>
    <mergeCell ref="C215:C217"/>
    <mergeCell ref="D207:D209"/>
    <mergeCell ref="H229:H231"/>
    <mergeCell ref="C207:C209"/>
    <mergeCell ref="H226:H228"/>
    <mergeCell ref="F215:F217"/>
    <mergeCell ref="D211:D213"/>
    <mergeCell ref="D215:D217"/>
    <mergeCell ref="C211:C213"/>
    <mergeCell ref="G226:G228"/>
    <mergeCell ref="D229:D231"/>
    <mergeCell ref="H215:H217"/>
    <mergeCell ref="D226:D228"/>
    <mergeCell ref="F207:F209"/>
    <mergeCell ref="F226:F228"/>
    <mergeCell ref="E215:E217"/>
    <mergeCell ref="H211:H213"/>
    <mergeCell ref="G215:G217"/>
    <mergeCell ref="G229:G231"/>
    <mergeCell ref="I237:I238"/>
    <mergeCell ref="G201:G203"/>
    <mergeCell ref="F248:F250"/>
    <mergeCell ref="D248:D250"/>
    <mergeCell ref="F244:F246"/>
    <mergeCell ref="E160:E162"/>
    <mergeCell ref="F142:F144"/>
    <mergeCell ref="F234:F235"/>
    <mergeCell ref="I244:I246"/>
    <mergeCell ref="G182:G183"/>
    <mergeCell ref="E148:E149"/>
    <mergeCell ref="F160:F162"/>
    <mergeCell ref="F174:F175"/>
    <mergeCell ref="E166:E168"/>
    <mergeCell ref="E169:E171"/>
    <mergeCell ref="E234:E235"/>
    <mergeCell ref="G234:G235"/>
    <mergeCell ref="G244:G246"/>
    <mergeCell ref="E248:E250"/>
    <mergeCell ref="F237:F238"/>
    <mergeCell ref="G237:G238"/>
    <mergeCell ref="H237:H238"/>
    <mergeCell ref="I142:I144"/>
    <mergeCell ref="F169:F171"/>
    <mergeCell ref="E115:E116"/>
    <mergeCell ref="G118:G120"/>
    <mergeCell ref="F118:F120"/>
    <mergeCell ref="E118:E120"/>
    <mergeCell ref="E229:E231"/>
    <mergeCell ref="H244:H246"/>
    <mergeCell ref="F136:F138"/>
    <mergeCell ref="E127:E129"/>
    <mergeCell ref="F121:F123"/>
    <mergeCell ref="F139:F141"/>
    <mergeCell ref="F127:F129"/>
    <mergeCell ref="F124:F126"/>
    <mergeCell ref="F130:F132"/>
    <mergeCell ref="F201:F203"/>
    <mergeCell ref="F204:F206"/>
    <mergeCell ref="E130:E132"/>
    <mergeCell ref="H174:H175"/>
    <mergeCell ref="H169:H171"/>
    <mergeCell ref="H166:H168"/>
    <mergeCell ref="E142:E144"/>
    <mergeCell ref="G169:G171"/>
    <mergeCell ref="G204:G206"/>
    <mergeCell ref="G211:G213"/>
    <mergeCell ref="G207:G209"/>
    <mergeCell ref="I112:I114"/>
    <mergeCell ref="H124:H126"/>
    <mergeCell ref="H134:H135"/>
    <mergeCell ref="H164:H165"/>
    <mergeCell ref="I127:I129"/>
    <mergeCell ref="I164:I165"/>
    <mergeCell ref="H191:H193"/>
    <mergeCell ref="J201:J203"/>
    <mergeCell ref="J204:J206"/>
    <mergeCell ref="J127:J129"/>
    <mergeCell ref="J124:J126"/>
    <mergeCell ref="I130:I132"/>
    <mergeCell ref="J134:J135"/>
    <mergeCell ref="H139:H141"/>
    <mergeCell ref="H136:H138"/>
    <mergeCell ref="J136:J138"/>
    <mergeCell ref="I136:I138"/>
    <mergeCell ref="H121:H123"/>
    <mergeCell ref="I124:I126"/>
    <mergeCell ref="H118:H120"/>
    <mergeCell ref="I134:I135"/>
    <mergeCell ref="I139:I141"/>
    <mergeCell ref="J121:J123"/>
    <mergeCell ref="I160:I162"/>
    <mergeCell ref="H204:H206"/>
    <mergeCell ref="J130:J132"/>
    <mergeCell ref="G136:G138"/>
    <mergeCell ref="G139:G141"/>
    <mergeCell ref="J142:J144"/>
    <mergeCell ref="H182:H183"/>
    <mergeCell ref="I182:I183"/>
    <mergeCell ref="I204:I206"/>
    <mergeCell ref="J195:J197"/>
    <mergeCell ref="I166:I168"/>
    <mergeCell ref="H148:H149"/>
    <mergeCell ref="H160:H162"/>
    <mergeCell ref="I148:I149"/>
    <mergeCell ref="G195:G197"/>
    <mergeCell ref="G160:G162"/>
    <mergeCell ref="G142:G144"/>
    <mergeCell ref="G148:G149"/>
    <mergeCell ref="G174:G175"/>
    <mergeCell ref="G130:G132"/>
    <mergeCell ref="J160:J162"/>
    <mergeCell ref="H130:H132"/>
    <mergeCell ref="G191:G193"/>
    <mergeCell ref="J215:J217"/>
    <mergeCell ref="H195:H197"/>
    <mergeCell ref="K174:K175"/>
    <mergeCell ref="L234:L235"/>
    <mergeCell ref="I211:I213"/>
    <mergeCell ref="I229:I231"/>
    <mergeCell ref="L215:L217"/>
    <mergeCell ref="K215:K217"/>
    <mergeCell ref="H234:H235"/>
    <mergeCell ref="J234:J235"/>
    <mergeCell ref="J226:J228"/>
    <mergeCell ref="L226:L228"/>
    <mergeCell ref="I215:I217"/>
    <mergeCell ref="I234:I235"/>
    <mergeCell ref="I195:I197"/>
    <mergeCell ref="L198:L200"/>
    <mergeCell ref="H207:H209"/>
    <mergeCell ref="I207:I209"/>
    <mergeCell ref="I201:I203"/>
    <mergeCell ref="I226:I228"/>
    <mergeCell ref="J229:J231"/>
    <mergeCell ref="I198:I200"/>
    <mergeCell ref="H198:H200"/>
    <mergeCell ref="H201:H203"/>
  </mergeCells>
  <phoneticPr fontId="5" type="noConversion"/>
  <pageMargins left="0.42" right="0.43" top="0.35" bottom="0.25" header="0.22" footer="0.21"/>
  <pageSetup paperSize="9" scale="43" fitToHeight="0" orientation="landscape" r:id="rId1"/>
  <headerFooter differentFirst="1">
    <oddHeader>&amp;C&amp;P</oddHeader>
  </headerFooter>
  <rowBreaks count="7" manualBreakCount="7">
    <brk id="25" min="8" max="12" man="1"/>
    <brk id="43" min="8" max="12" man="1"/>
    <brk id="52" min="8" max="12" man="1"/>
    <brk id="66" min="8" max="12" man="1"/>
    <brk id="115" min="8" max="12" man="1"/>
    <brk id="163" min="8" max="12" man="1"/>
    <brk id="181" min="8" max="12"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Структура  ГП</vt:lpstr>
      <vt:lpstr>'Структура  ГП'!Заголовки_для_печати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2013-10-16T07:34:26Z</cp:lastPrinted>
  <dcterms:created xsi:type="dcterms:W3CDTF">2006-09-28T05:33:49Z</dcterms:created>
  <dcterms:modified xsi:type="dcterms:W3CDTF">2026-05-04T09:53:58Z</dcterms:modified>
</cp:coreProperties>
</file>